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E:\Trabajo en casa\MIPG\3.Riesgos\2025\PUBLICACION MAPAS DE RIESGOS\segundo cuatrimestre\"/>
    </mc:Choice>
  </mc:AlternateContent>
  <xr:revisionPtr revIDLastSave="0" documentId="13_ncr:1_{5AD529CB-1E52-431D-8C61-F4304438F55D}" xr6:coauthVersionLast="47" xr6:coauthVersionMax="47" xr10:uidLastSave="{00000000-0000-0000-0000-000000000000}"/>
  <bookViews>
    <workbookView xWindow="-108" yWindow="-108" windowWidth="23256" windowHeight="12456" activeTab="1"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uri="GoogleSheetsCustomDataVersion2">
      <go:sheetsCustomData xmlns:go="http://customooxmlschemas.google.com/" r:id="rId16" roundtripDataChecksum="LJi5z0oorUWwZ3mx4doyBrxTT7Lre4Ff6cOKvNuo9CA="/>
    </ext>
  </extLst>
</workbook>
</file>

<file path=xl/calcChain.xml><?xml version="1.0" encoding="utf-8"?>
<calcChain xmlns="http://schemas.openxmlformats.org/spreadsheetml/2006/main">
  <c r="AE2" i="10" l="1"/>
  <c r="H29" i="9"/>
  <c r="I27" i="9"/>
  <c r="I29" i="9" s="1"/>
  <c r="H27" i="9"/>
  <c r="M24" i="9"/>
  <c r="L24" i="9"/>
  <c r="K24" i="9"/>
  <c r="J24" i="9"/>
  <c r="I24" i="9"/>
  <c r="H24" i="9"/>
  <c r="G24" i="9"/>
  <c r="F24" i="9"/>
  <c r="E24" i="9"/>
  <c r="C24" i="9"/>
  <c r="M21" i="9"/>
  <c r="L21" i="9"/>
  <c r="K21" i="9"/>
  <c r="J21" i="9"/>
  <c r="I21" i="9"/>
  <c r="H21" i="9"/>
  <c r="G21" i="9"/>
  <c r="F21" i="9"/>
  <c r="E21" i="9"/>
  <c r="M18" i="9"/>
  <c r="L18" i="9"/>
  <c r="K18" i="9"/>
  <c r="J18" i="9"/>
  <c r="J27" i="9" s="1"/>
  <c r="J29" i="9" s="1"/>
  <c r="I18" i="9"/>
  <c r="H18" i="9"/>
  <c r="G18" i="9"/>
  <c r="F18" i="9"/>
  <c r="E18" i="9"/>
  <c r="M15" i="9"/>
  <c r="L15" i="9"/>
  <c r="K15" i="9"/>
  <c r="J15" i="9"/>
  <c r="H15" i="9"/>
  <c r="G15" i="9"/>
  <c r="F15" i="9"/>
  <c r="E15" i="9"/>
  <c r="M12" i="9"/>
  <c r="L12" i="9"/>
  <c r="K12" i="9"/>
  <c r="J12" i="9"/>
  <c r="I12" i="9"/>
  <c r="H12" i="9"/>
  <c r="G12" i="9"/>
  <c r="F12" i="9"/>
  <c r="E12" i="9"/>
  <c r="C12" i="9"/>
  <c r="M9" i="9"/>
  <c r="M27" i="9" s="1"/>
  <c r="M29" i="9" s="1"/>
  <c r="L9" i="9"/>
  <c r="L27" i="9" s="1"/>
  <c r="L29" i="9" s="1"/>
  <c r="K9" i="9"/>
  <c r="J9" i="9"/>
  <c r="I9" i="9"/>
  <c r="H9" i="9"/>
  <c r="G9" i="9"/>
  <c r="F9" i="9"/>
  <c r="F27" i="9" s="1"/>
  <c r="F29" i="9" s="1"/>
  <c r="E9" i="9"/>
  <c r="E27" i="9" s="1"/>
  <c r="E29" i="9" s="1"/>
  <c r="AE69" i="8"/>
  <c r="AC69" i="8"/>
  <c r="Y69" i="8"/>
  <c r="V69" i="8"/>
  <c r="P69" i="8"/>
  <c r="M69" i="8"/>
  <c r="K69" i="8"/>
  <c r="G69" i="8"/>
  <c r="E66" i="8"/>
  <c r="D66" i="8"/>
  <c r="C66" i="8"/>
  <c r="B66" i="8"/>
  <c r="D63" i="8"/>
  <c r="C63" i="8"/>
  <c r="B63" i="8"/>
  <c r="E63" i="8" s="1"/>
  <c r="E60" i="8"/>
  <c r="D60" i="8"/>
  <c r="C60" i="8"/>
  <c r="B60" i="8"/>
  <c r="D57" i="8"/>
  <c r="C57" i="8"/>
  <c r="B57" i="8"/>
  <c r="E57" i="8" s="1"/>
  <c r="D54" i="8"/>
  <c r="C54" i="8"/>
  <c r="B54" i="8"/>
  <c r="E54" i="8" s="1"/>
  <c r="E51" i="8"/>
  <c r="D51" i="8"/>
  <c r="C51" i="8"/>
  <c r="B51" i="8"/>
  <c r="D48" i="8"/>
  <c r="C48" i="8"/>
  <c r="B48" i="8"/>
  <c r="E48" i="8" s="1"/>
  <c r="D45" i="8"/>
  <c r="C45" i="8"/>
  <c r="B45" i="8"/>
  <c r="E45" i="8" s="1"/>
  <c r="E42" i="8"/>
  <c r="D42" i="8"/>
  <c r="C42" i="8"/>
  <c r="B42" i="8"/>
  <c r="D39" i="8"/>
  <c r="C39" i="8"/>
  <c r="D36" i="8"/>
  <c r="C36" i="8"/>
  <c r="D33" i="8"/>
  <c r="C33" i="8"/>
  <c r="D30" i="8"/>
  <c r="C30" i="8"/>
  <c r="D27" i="8"/>
  <c r="C27" i="8"/>
  <c r="D24" i="8"/>
  <c r="D24" i="9" s="1"/>
  <c r="C24" i="8"/>
  <c r="E21" i="8"/>
  <c r="D21" i="8"/>
  <c r="D21" i="9" s="1"/>
  <c r="C21" i="8"/>
  <c r="C21" i="9" s="1"/>
  <c r="D18" i="8"/>
  <c r="D18" i="9" s="1"/>
  <c r="C18" i="8"/>
  <c r="C18" i="9" s="1"/>
  <c r="T15" i="8"/>
  <c r="I15" i="9" s="1"/>
  <c r="E15" i="8"/>
  <c r="D15" i="8"/>
  <c r="D15" i="9" s="1"/>
  <c r="C15" i="8"/>
  <c r="C15" i="9" s="1"/>
  <c r="E12" i="8"/>
  <c r="D12" i="8"/>
  <c r="D12" i="9" s="1"/>
  <c r="C12" i="8"/>
  <c r="E9" i="8"/>
  <c r="D9" i="8"/>
  <c r="D9" i="9" s="1"/>
  <c r="C9" i="8"/>
  <c r="C9" i="9" s="1"/>
  <c r="AQ66" i="7"/>
  <c r="AN66" i="7"/>
  <c r="AK66" i="7"/>
  <c r="AJ66" i="7"/>
  <c r="AI66" i="7"/>
  <c r="M66" i="7"/>
  <c r="J66" i="7"/>
  <c r="I66" i="7"/>
  <c r="H66" i="7"/>
  <c r="AH66" i="7" s="1"/>
  <c r="G66" i="7"/>
  <c r="F66" i="7"/>
  <c r="E66" i="7"/>
  <c r="D66" i="7"/>
  <c r="C66" i="7"/>
  <c r="B66" i="7"/>
  <c r="AC64" i="7"/>
  <c r="AQ63" i="7"/>
  <c r="AN63" i="7"/>
  <c r="AK63" i="7"/>
  <c r="M63" i="7"/>
  <c r="J63" i="7"/>
  <c r="I63" i="7"/>
  <c r="H63" i="7"/>
  <c r="AI63" i="7" s="1"/>
  <c r="G63" i="7"/>
  <c r="F63" i="7"/>
  <c r="E63" i="7"/>
  <c r="D63" i="7"/>
  <c r="C63" i="7"/>
  <c r="B63" i="7"/>
  <c r="AQ60" i="7"/>
  <c r="AN60" i="7"/>
  <c r="AK60" i="7"/>
  <c r="M60" i="7"/>
  <c r="J60" i="7"/>
  <c r="I60" i="7"/>
  <c r="H60" i="7"/>
  <c r="AJ60" i="7" s="1"/>
  <c r="G60" i="7"/>
  <c r="F60" i="7"/>
  <c r="E60" i="7"/>
  <c r="D60" i="7"/>
  <c r="C60" i="7"/>
  <c r="B60" i="7"/>
  <c r="AQ57" i="7"/>
  <c r="AN57" i="7"/>
  <c r="M57" i="7"/>
  <c r="J57" i="7"/>
  <c r="I57" i="7"/>
  <c r="H57" i="7"/>
  <c r="G57" i="7"/>
  <c r="F57" i="7"/>
  <c r="E57" i="7"/>
  <c r="D57" i="7"/>
  <c r="C57" i="7"/>
  <c r="B57" i="7"/>
  <c r="AQ54" i="7"/>
  <c r="AN54" i="7"/>
  <c r="M54" i="7"/>
  <c r="J54" i="7"/>
  <c r="I54" i="7"/>
  <c r="H54" i="7"/>
  <c r="G54" i="7"/>
  <c r="F54" i="7"/>
  <c r="E54" i="7"/>
  <c r="D54" i="7"/>
  <c r="C54" i="7"/>
  <c r="B54" i="7"/>
  <c r="AG53" i="7"/>
  <c r="X53" i="7"/>
  <c r="S53" i="7"/>
  <c r="Q53" i="7"/>
  <c r="Y52" i="7"/>
  <c r="T52" i="7"/>
  <c r="R52" i="7"/>
  <c r="AQ51" i="7"/>
  <c r="AN51" i="7"/>
  <c r="AH51" i="7"/>
  <c r="AF51" i="7"/>
  <c r="AB51" i="7"/>
  <c r="R51" i="7"/>
  <c r="M51" i="7"/>
  <c r="J51" i="7"/>
  <c r="I51" i="7"/>
  <c r="H51" i="7"/>
  <c r="W53" i="7" s="1"/>
  <c r="G51" i="7"/>
  <c r="F51" i="7"/>
  <c r="E51" i="7"/>
  <c r="D51" i="7"/>
  <c r="C51" i="7"/>
  <c r="B51" i="7"/>
  <c r="AG50" i="7"/>
  <c r="AF50" i="7"/>
  <c r="AB50" i="7"/>
  <c r="Z50" i="7"/>
  <c r="Y50" i="7"/>
  <c r="X50" i="7"/>
  <c r="T50" i="7"/>
  <c r="R50" i="7"/>
  <c r="AG49" i="7"/>
  <c r="AC49" i="7"/>
  <c r="AA49" i="7"/>
  <c r="Z49" i="7"/>
  <c r="Y49" i="7"/>
  <c r="U49" i="7"/>
  <c r="S49" i="7"/>
  <c r="R49" i="7"/>
  <c r="Q49" i="7"/>
  <c r="AQ48" i="7"/>
  <c r="AN48" i="7"/>
  <c r="AK48" i="7"/>
  <c r="AI48" i="7"/>
  <c r="AH48" i="7"/>
  <c r="AG48" i="7"/>
  <c r="AE48" i="7"/>
  <c r="AC48" i="7"/>
  <c r="AA48" i="7"/>
  <c r="Z48" i="7"/>
  <c r="Y48" i="7"/>
  <c r="W48" i="7"/>
  <c r="U48" i="7"/>
  <c r="S48" i="7"/>
  <c r="R48" i="7"/>
  <c r="Q48" i="7"/>
  <c r="F48" i="8" s="1"/>
  <c r="M48" i="7"/>
  <c r="J48" i="7"/>
  <c r="I48" i="7"/>
  <c r="H48" i="7"/>
  <c r="AE50" i="7" s="1"/>
  <c r="G48" i="7"/>
  <c r="F48" i="7"/>
  <c r="E48" i="7"/>
  <c r="D48" i="7"/>
  <c r="C48" i="7"/>
  <c r="B48" i="7"/>
  <c r="AG47" i="7"/>
  <c r="AC47" i="7"/>
  <c r="Z47" i="7"/>
  <c r="Y47" i="7"/>
  <c r="U47" i="7"/>
  <c r="S47" i="7"/>
  <c r="R47" i="7"/>
  <c r="Q47" i="7"/>
  <c r="AF46" i="7"/>
  <c r="AB46" i="7"/>
  <c r="AA46" i="7"/>
  <c r="Z46" i="7"/>
  <c r="X46" i="7"/>
  <c r="V46" i="7"/>
  <c r="T46" i="7"/>
  <c r="S46" i="7"/>
  <c r="AQ45" i="7"/>
  <c r="AN45" i="7"/>
  <c r="AJ45" i="7"/>
  <c r="AI45" i="7"/>
  <c r="AH45" i="7"/>
  <c r="AL45" i="7" s="1"/>
  <c r="AF45" i="7"/>
  <c r="AB45" i="7"/>
  <c r="AA45" i="7"/>
  <c r="Z45" i="7"/>
  <c r="X45" i="7"/>
  <c r="V45" i="7"/>
  <c r="T45" i="7"/>
  <c r="S45" i="7"/>
  <c r="M45" i="7"/>
  <c r="J45" i="7"/>
  <c r="I45" i="7"/>
  <c r="H45" i="7"/>
  <c r="G45" i="7"/>
  <c r="F45" i="7"/>
  <c r="E45" i="7"/>
  <c r="D45" i="7"/>
  <c r="C45" i="7"/>
  <c r="B45" i="7"/>
  <c r="AG44" i="7"/>
  <c r="AF44" i="7"/>
  <c r="AD44" i="7"/>
  <c r="AB44" i="7"/>
  <c r="AA44" i="7"/>
  <c r="Z44" i="7"/>
  <c r="Y44" i="7"/>
  <c r="X44" i="7"/>
  <c r="V44" i="7"/>
  <c r="T44" i="7"/>
  <c r="S44" i="7"/>
  <c r="R44" i="7"/>
  <c r="Q44" i="7"/>
  <c r="AG43" i="7"/>
  <c r="AE43" i="7"/>
  <c r="AC43" i="7"/>
  <c r="AB43" i="7"/>
  <c r="AA43" i="7"/>
  <c r="Z43" i="7"/>
  <c r="Y43" i="7"/>
  <c r="W43" i="7"/>
  <c r="V43" i="7"/>
  <c r="U43" i="7"/>
  <c r="T43" i="7"/>
  <c r="S43" i="7"/>
  <c r="R43" i="7"/>
  <c r="Q43" i="7"/>
  <c r="AQ42" i="7"/>
  <c r="AN42" i="7"/>
  <c r="AK42" i="7"/>
  <c r="AJ42" i="7"/>
  <c r="AI42" i="7"/>
  <c r="AH42" i="7"/>
  <c r="AG42" i="7"/>
  <c r="AE42" i="7"/>
  <c r="AD42" i="7"/>
  <c r="AC42" i="7"/>
  <c r="AB42" i="7"/>
  <c r="AA42" i="7"/>
  <c r="Z42" i="7"/>
  <c r="Y42" i="7"/>
  <c r="W42" i="7"/>
  <c r="V42" i="7"/>
  <c r="U42" i="7"/>
  <c r="T42" i="7"/>
  <c r="S42" i="7"/>
  <c r="R42" i="7"/>
  <c r="Q42" i="7"/>
  <c r="F42" i="8" s="1"/>
  <c r="M42" i="7"/>
  <c r="J42" i="7"/>
  <c r="I42" i="7"/>
  <c r="H42" i="7"/>
  <c r="AE44" i="7" s="1"/>
  <c r="G42" i="7"/>
  <c r="F42" i="7"/>
  <c r="E42" i="7"/>
  <c r="D42" i="7"/>
  <c r="C42" i="7"/>
  <c r="B42" i="7"/>
  <c r="V41" i="7"/>
  <c r="Q41" i="7"/>
  <c r="AQ39" i="7"/>
  <c r="AN39" i="7"/>
  <c r="U39" i="7"/>
  <c r="M39" i="7"/>
  <c r="J39" i="7"/>
  <c r="I39" i="7"/>
  <c r="H39" i="7"/>
  <c r="W41" i="7" s="1"/>
  <c r="G39" i="7"/>
  <c r="F39" i="7"/>
  <c r="E39" i="7"/>
  <c r="D39" i="7"/>
  <c r="C39" i="7"/>
  <c r="AG38" i="7"/>
  <c r="AF38" i="7"/>
  <c r="AD38" i="7"/>
  <c r="AC38" i="7"/>
  <c r="Y38" i="7"/>
  <c r="X38" i="7"/>
  <c r="V38" i="7"/>
  <c r="U38" i="7"/>
  <c r="Q38" i="7"/>
  <c r="AG37" i="7"/>
  <c r="AE37" i="7"/>
  <c r="AD37" i="7"/>
  <c r="Z37" i="7"/>
  <c r="Y37" i="7"/>
  <c r="W37" i="7"/>
  <c r="V37" i="7"/>
  <c r="R37" i="7"/>
  <c r="Q37" i="7"/>
  <c r="AQ36" i="7"/>
  <c r="AN36" i="7"/>
  <c r="AH36" i="7"/>
  <c r="AG36" i="7"/>
  <c r="AE36" i="7"/>
  <c r="AD36" i="7"/>
  <c r="Z36" i="7"/>
  <c r="Y36" i="7"/>
  <c r="W36" i="7"/>
  <c r="V36" i="7"/>
  <c r="R36" i="7"/>
  <c r="Q36" i="7"/>
  <c r="F36" i="8" s="1"/>
  <c r="M36" i="7"/>
  <c r="J36" i="7"/>
  <c r="I36" i="7"/>
  <c r="H36" i="7"/>
  <c r="AB38" i="7" s="1"/>
  <c r="G36" i="7"/>
  <c r="F36" i="7"/>
  <c r="E36" i="7"/>
  <c r="D36" i="7"/>
  <c r="C36" i="7"/>
  <c r="AQ33" i="7"/>
  <c r="AN33" i="7"/>
  <c r="M33" i="7"/>
  <c r="J33" i="7"/>
  <c r="I33" i="7"/>
  <c r="H33" i="7"/>
  <c r="G33" i="7"/>
  <c r="F33" i="7"/>
  <c r="E33" i="7"/>
  <c r="D33" i="7"/>
  <c r="C33" i="7"/>
  <c r="AF32" i="7"/>
  <c r="AE32" i="7"/>
  <c r="Z32" i="7"/>
  <c r="W32" i="7"/>
  <c r="S32" i="7"/>
  <c r="R32" i="7"/>
  <c r="AG31" i="7"/>
  <c r="AF31" i="7"/>
  <c r="AB31" i="7"/>
  <c r="AA31" i="7"/>
  <c r="X31" i="7"/>
  <c r="T31" i="7"/>
  <c r="S31" i="7"/>
  <c r="Q31" i="7"/>
  <c r="AQ30" i="7"/>
  <c r="AN30" i="7"/>
  <c r="AJ30" i="7"/>
  <c r="AG30" i="7"/>
  <c r="AF30" i="7"/>
  <c r="AB30" i="7"/>
  <c r="AA30" i="7"/>
  <c r="Y30" i="7"/>
  <c r="X30" i="7"/>
  <c r="T30" i="7"/>
  <c r="Q30" i="7"/>
  <c r="F30" i="8" s="1"/>
  <c r="M30" i="7"/>
  <c r="J30" i="7"/>
  <c r="I30" i="7"/>
  <c r="H30" i="7"/>
  <c r="G30" i="7"/>
  <c r="F30" i="7"/>
  <c r="E30" i="7"/>
  <c r="D30" i="7"/>
  <c r="C30" i="7"/>
  <c r="AG29" i="7"/>
  <c r="AF29" i="7"/>
  <c r="AC29" i="7"/>
  <c r="AB29" i="7"/>
  <c r="AA29" i="7"/>
  <c r="Z29" i="7"/>
  <c r="Y29" i="7"/>
  <c r="X29" i="7"/>
  <c r="U29" i="7"/>
  <c r="T29" i="7"/>
  <c r="S29" i="7"/>
  <c r="R29" i="7"/>
  <c r="Q29" i="7"/>
  <c r="AG28" i="7"/>
  <c r="AD28" i="7"/>
  <c r="AC28" i="7"/>
  <c r="AB28" i="7"/>
  <c r="AA28" i="7"/>
  <c r="Z28" i="7"/>
  <c r="Y28" i="7"/>
  <c r="V28" i="7"/>
  <c r="U28" i="7"/>
  <c r="T28" i="7"/>
  <c r="S28" i="7"/>
  <c r="R28" i="7"/>
  <c r="Q28" i="7"/>
  <c r="AQ27" i="7"/>
  <c r="AN27" i="7"/>
  <c r="AK27" i="7"/>
  <c r="AJ27" i="7"/>
  <c r="AI27" i="7"/>
  <c r="AH27" i="7"/>
  <c r="AL27" i="7" s="1"/>
  <c r="AG27" i="7"/>
  <c r="AD27" i="7"/>
  <c r="AC27" i="7"/>
  <c r="AB27" i="7"/>
  <c r="AA27" i="7"/>
  <c r="Z27" i="7"/>
  <c r="Y27" i="7"/>
  <c r="V27" i="7"/>
  <c r="U27" i="7"/>
  <c r="T27" i="7"/>
  <c r="S27" i="7"/>
  <c r="R27" i="7"/>
  <c r="Q27" i="7"/>
  <c r="F27" i="8" s="1"/>
  <c r="M27" i="7"/>
  <c r="J27" i="7"/>
  <c r="I27" i="7"/>
  <c r="H27" i="7"/>
  <c r="AE29" i="7" s="1"/>
  <c r="G27" i="7"/>
  <c r="F27" i="7"/>
  <c r="E27" i="7"/>
  <c r="D27" i="7"/>
  <c r="C27" i="7"/>
  <c r="AD26" i="7"/>
  <c r="AC26" i="7"/>
  <c r="AB26" i="7"/>
  <c r="AA26" i="7"/>
  <c r="Z26" i="7"/>
  <c r="V26" i="7"/>
  <c r="U26" i="7"/>
  <c r="T26" i="7"/>
  <c r="S26" i="7"/>
  <c r="R26" i="7"/>
  <c r="AE25" i="7"/>
  <c r="AD25" i="7"/>
  <c r="AC25" i="7"/>
  <c r="AB25" i="7"/>
  <c r="AA25" i="7"/>
  <c r="Z25" i="7"/>
  <c r="W25" i="7"/>
  <c r="V25" i="7"/>
  <c r="U25" i="7"/>
  <c r="T25" i="7"/>
  <c r="S25" i="7"/>
  <c r="R25" i="7"/>
  <c r="AQ24" i="7"/>
  <c r="AN24" i="7"/>
  <c r="AE24" i="7"/>
  <c r="AD24" i="7"/>
  <c r="AC24" i="7"/>
  <c r="AB24" i="7"/>
  <c r="AA24" i="7"/>
  <c r="Z24" i="7"/>
  <c r="W24" i="7"/>
  <c r="V24" i="7"/>
  <c r="U24" i="7"/>
  <c r="T24" i="7"/>
  <c r="S24" i="7"/>
  <c r="R24" i="7"/>
  <c r="M24" i="7"/>
  <c r="K24" i="7"/>
  <c r="J24" i="7"/>
  <c r="I24" i="7"/>
  <c r="H24" i="7"/>
  <c r="AF26" i="7" s="1"/>
  <c r="G24" i="7"/>
  <c r="F24" i="7"/>
  <c r="E24" i="7"/>
  <c r="D24" i="7"/>
  <c r="C24" i="7"/>
  <c r="AB23" i="7"/>
  <c r="Z23" i="7"/>
  <c r="AE22" i="7"/>
  <c r="AD22" i="7"/>
  <c r="AQ21" i="7"/>
  <c r="AN21" i="7"/>
  <c r="AK21" i="7"/>
  <c r="AI21" i="7"/>
  <c r="AF21" i="7"/>
  <c r="AC21" i="7"/>
  <c r="AA21" i="7"/>
  <c r="W21" i="7"/>
  <c r="V21" i="7"/>
  <c r="S21" i="7"/>
  <c r="M21" i="7"/>
  <c r="J21" i="7"/>
  <c r="I21" i="7"/>
  <c r="H21" i="7"/>
  <c r="AA23" i="7" s="1"/>
  <c r="G21" i="7"/>
  <c r="F21" i="7"/>
  <c r="E21" i="7"/>
  <c r="D21" i="7"/>
  <c r="C21" i="7"/>
  <c r="AA20" i="7"/>
  <c r="X20" i="7"/>
  <c r="AF19" i="7"/>
  <c r="AE19" i="7"/>
  <c r="V19" i="7"/>
  <c r="U19" i="7"/>
  <c r="AQ18" i="7"/>
  <c r="AN18" i="7"/>
  <c r="X18" i="7"/>
  <c r="W18" i="7"/>
  <c r="N18" i="7"/>
  <c r="M18" i="7"/>
  <c r="J18" i="7"/>
  <c r="I18" i="7"/>
  <c r="H18" i="7"/>
  <c r="AB20" i="7" s="1"/>
  <c r="G18" i="7"/>
  <c r="F18" i="7"/>
  <c r="E18" i="7"/>
  <c r="D18" i="7"/>
  <c r="C18" i="7"/>
  <c r="AG17" i="7"/>
  <c r="AF17" i="7"/>
  <c r="AD17" i="7"/>
  <c r="AC17" i="7"/>
  <c r="Z17" i="7"/>
  <c r="Y17" i="7"/>
  <c r="X17" i="7"/>
  <c r="V17" i="7"/>
  <c r="U17" i="7"/>
  <c r="R17" i="7"/>
  <c r="Q17" i="7"/>
  <c r="AG16" i="7"/>
  <c r="AE16" i="7"/>
  <c r="AD16" i="7"/>
  <c r="AA16" i="7"/>
  <c r="Z16" i="7"/>
  <c r="Y16" i="7"/>
  <c r="W16" i="7"/>
  <c r="V16" i="7"/>
  <c r="S16" i="7"/>
  <c r="R16" i="7"/>
  <c r="Q16" i="7"/>
  <c r="AQ15" i="7"/>
  <c r="AN15" i="7"/>
  <c r="AI15" i="7"/>
  <c r="AG15" i="7"/>
  <c r="AE15" i="7"/>
  <c r="AD15" i="7"/>
  <c r="AA15" i="7"/>
  <c r="Z15" i="7"/>
  <c r="Y15" i="7"/>
  <c r="W15" i="7"/>
  <c r="V15" i="7"/>
  <c r="S15" i="7"/>
  <c r="R15" i="7"/>
  <c r="M15" i="7"/>
  <c r="J15" i="7"/>
  <c r="I15" i="7"/>
  <c r="H15" i="7"/>
  <c r="AB17" i="7" s="1"/>
  <c r="G15" i="7"/>
  <c r="F15" i="7"/>
  <c r="E15" i="7"/>
  <c r="D15" i="7"/>
  <c r="C15" i="7"/>
  <c r="Y14" i="7"/>
  <c r="W14" i="7"/>
  <c r="AB13" i="7"/>
  <c r="AA13" i="7"/>
  <c r="AQ12" i="7"/>
  <c r="AN12" i="7"/>
  <c r="AA12" i="7"/>
  <c r="Z12" i="7"/>
  <c r="M12" i="7"/>
  <c r="J12" i="7"/>
  <c r="I12" i="7"/>
  <c r="H12" i="7"/>
  <c r="AA14" i="7" s="1"/>
  <c r="G12" i="7"/>
  <c r="F12" i="7"/>
  <c r="E12" i="7"/>
  <c r="D12" i="7"/>
  <c r="C12" i="7"/>
  <c r="Z11" i="7"/>
  <c r="AC10" i="7"/>
  <c r="Q10" i="7"/>
  <c r="AQ9" i="7"/>
  <c r="AN9" i="7"/>
  <c r="AC9" i="7"/>
  <c r="Q9" i="7"/>
  <c r="M9" i="7"/>
  <c r="J9" i="7"/>
  <c r="I9" i="7"/>
  <c r="H9" i="7"/>
  <c r="AF11" i="7" s="1"/>
  <c r="G9" i="7"/>
  <c r="F9" i="7"/>
  <c r="E9" i="7"/>
  <c r="D9" i="7"/>
  <c r="C9" i="7"/>
  <c r="U68" i="6"/>
  <c r="T68" i="6"/>
  <c r="S68" i="6" s="1"/>
  <c r="W68" i="6" s="1"/>
  <c r="K68" i="6"/>
  <c r="W67" i="6"/>
  <c r="U67" i="6"/>
  <c r="T67" i="6"/>
  <c r="S67" i="6"/>
  <c r="K67" i="6"/>
  <c r="X66" i="6"/>
  <c r="Y66" i="6" s="1"/>
  <c r="U66" i="6"/>
  <c r="T66" i="6"/>
  <c r="S66" i="6" s="1"/>
  <c r="W66" i="6" s="1"/>
  <c r="K66" i="6"/>
  <c r="D66" i="6"/>
  <c r="AC66" i="6" s="1"/>
  <c r="C66" i="6"/>
  <c r="B66" i="6"/>
  <c r="T65" i="6"/>
  <c r="S65" i="6" s="1"/>
  <c r="W65" i="6" s="1"/>
  <c r="K65" i="6"/>
  <c r="T64" i="6"/>
  <c r="S64" i="6" s="1"/>
  <c r="W64" i="6" s="1"/>
  <c r="K64" i="6"/>
  <c r="AC63" i="6"/>
  <c r="T63" i="6"/>
  <c r="U63" i="6" s="1"/>
  <c r="K63" i="6"/>
  <c r="D63" i="6"/>
  <c r="C63" i="6"/>
  <c r="B63" i="6"/>
  <c r="T62" i="6"/>
  <c r="U62" i="6" s="1"/>
  <c r="K62" i="6"/>
  <c r="T61" i="6"/>
  <c r="X60" i="6" s="1"/>
  <c r="Y60" i="6" s="1"/>
  <c r="K61" i="6"/>
  <c r="AC60" i="6"/>
  <c r="U60" i="6"/>
  <c r="T60" i="6"/>
  <c r="S60" i="6"/>
  <c r="W60" i="6" s="1"/>
  <c r="K60" i="6"/>
  <c r="D60" i="6"/>
  <c r="C60" i="6"/>
  <c r="B60" i="6"/>
  <c r="U59" i="6"/>
  <c r="T59" i="6"/>
  <c r="S59" i="6"/>
  <c r="W59" i="6" s="1"/>
  <c r="K59" i="6"/>
  <c r="T58" i="6"/>
  <c r="U58" i="6" s="1"/>
  <c r="K58" i="6"/>
  <c r="T57" i="6"/>
  <c r="K57" i="6"/>
  <c r="D57" i="6"/>
  <c r="AC57" i="6" s="1"/>
  <c r="C57" i="6"/>
  <c r="B57" i="6"/>
  <c r="U56" i="6"/>
  <c r="T56" i="6"/>
  <c r="S56" i="6" s="1"/>
  <c r="W56" i="6" s="1"/>
  <c r="K56" i="6"/>
  <c r="W55" i="6"/>
  <c r="U55" i="6"/>
  <c r="T55" i="6"/>
  <c r="S55" i="6"/>
  <c r="K55" i="6"/>
  <c r="AC54" i="6"/>
  <c r="U54" i="6"/>
  <c r="T54" i="6"/>
  <c r="K54" i="6"/>
  <c r="D54" i="6"/>
  <c r="C54" i="6"/>
  <c r="B54" i="6"/>
  <c r="T53" i="6"/>
  <c r="X51" i="6" s="1"/>
  <c r="Y51" i="6" s="1"/>
  <c r="K53" i="6"/>
  <c r="U52" i="6"/>
  <c r="T52" i="6"/>
  <c r="S52" i="6" s="1"/>
  <c r="W52" i="6" s="1"/>
  <c r="K52" i="6"/>
  <c r="AC51" i="6"/>
  <c r="T51" i="6"/>
  <c r="U51" i="6" s="1"/>
  <c r="S51" i="6"/>
  <c r="W51" i="6" s="1"/>
  <c r="K51" i="6"/>
  <c r="D51" i="6"/>
  <c r="C51" i="6"/>
  <c r="B51" i="6"/>
  <c r="T50" i="6"/>
  <c r="U50" i="6" s="1"/>
  <c r="K50" i="6"/>
  <c r="T49" i="6"/>
  <c r="S49" i="6" s="1"/>
  <c r="W49" i="6" s="1"/>
  <c r="K49" i="6"/>
  <c r="U48" i="6"/>
  <c r="T48" i="6"/>
  <c r="S48" i="6"/>
  <c r="W48" i="6" s="1"/>
  <c r="K48" i="6"/>
  <c r="D48" i="6"/>
  <c r="AC48" i="6" s="1"/>
  <c r="C48" i="6"/>
  <c r="B48" i="6"/>
  <c r="U47" i="6"/>
  <c r="T47" i="6"/>
  <c r="S47" i="6"/>
  <c r="W47" i="6" s="1"/>
  <c r="K47" i="6"/>
  <c r="T46" i="6"/>
  <c r="U46" i="6" s="1"/>
  <c r="K46" i="6"/>
  <c r="W45" i="6"/>
  <c r="U45" i="6"/>
  <c r="T45" i="6"/>
  <c r="S45" i="6" s="1"/>
  <c r="K45" i="6"/>
  <c r="D45" i="6"/>
  <c r="AC45" i="6" s="1"/>
  <c r="C45" i="6"/>
  <c r="B45" i="6"/>
  <c r="U44" i="6"/>
  <c r="T44" i="6"/>
  <c r="S44" i="6" s="1"/>
  <c r="W44" i="6" s="1"/>
  <c r="K44" i="6"/>
  <c r="U43" i="6"/>
  <c r="T43" i="6"/>
  <c r="S43" i="6"/>
  <c r="W43" i="6" s="1"/>
  <c r="K43" i="6"/>
  <c r="Y42" i="6"/>
  <c r="AB42" i="6" s="1"/>
  <c r="X42" i="6"/>
  <c r="U42" i="6"/>
  <c r="T42" i="6"/>
  <c r="S42" i="6" s="1"/>
  <c r="W42" i="6" s="1"/>
  <c r="K42" i="6"/>
  <c r="D42" i="6"/>
  <c r="AC42" i="6" s="1"/>
  <c r="C42" i="6"/>
  <c r="B42" i="6"/>
  <c r="U41" i="6"/>
  <c r="T41" i="6"/>
  <c r="S41" i="6" s="1"/>
  <c r="W41" i="6" s="1"/>
  <c r="K41" i="6"/>
  <c r="T40" i="6"/>
  <c r="S40" i="6" s="1"/>
  <c r="W40" i="6" s="1"/>
  <c r="K40" i="6"/>
  <c r="AC39" i="6"/>
  <c r="T39" i="6"/>
  <c r="U39" i="6" s="1"/>
  <c r="S39" i="6"/>
  <c r="W39" i="6" s="1"/>
  <c r="K39" i="6"/>
  <c r="D39" i="6"/>
  <c r="C39" i="6"/>
  <c r="B39" i="6"/>
  <c r="T38" i="6"/>
  <c r="U38" i="6" s="1"/>
  <c r="K38" i="6"/>
  <c r="U37" i="6"/>
  <c r="T37" i="6"/>
  <c r="X36" i="6" s="1"/>
  <c r="Y36" i="6" s="1"/>
  <c r="S37" i="6"/>
  <c r="W37" i="6" s="1"/>
  <c r="K37" i="6"/>
  <c r="AC36" i="6"/>
  <c r="U36" i="6"/>
  <c r="T36" i="6"/>
  <c r="S36" i="6"/>
  <c r="W36" i="6" s="1"/>
  <c r="K36" i="6"/>
  <c r="D36" i="6"/>
  <c r="C36" i="6"/>
  <c r="B36" i="6"/>
  <c r="U35" i="6"/>
  <c r="T35" i="6"/>
  <c r="S35" i="6"/>
  <c r="W35" i="6" s="1"/>
  <c r="K35" i="6"/>
  <c r="T34" i="6"/>
  <c r="U34" i="6" s="1"/>
  <c r="K34" i="6"/>
  <c r="T33" i="6"/>
  <c r="U33" i="6" s="1"/>
  <c r="K33" i="6"/>
  <c r="D33" i="6"/>
  <c r="AC33" i="6" s="1"/>
  <c r="C33" i="6"/>
  <c r="B33" i="6"/>
  <c r="T32" i="6"/>
  <c r="S32" i="6" s="1"/>
  <c r="W32" i="6" s="1"/>
  <c r="K32" i="6"/>
  <c r="W31" i="6"/>
  <c r="U31" i="6"/>
  <c r="T31" i="6"/>
  <c r="S31" i="6"/>
  <c r="K31" i="6"/>
  <c r="U30" i="6"/>
  <c r="T30" i="6"/>
  <c r="S30" i="6" s="1"/>
  <c r="W30" i="6" s="1"/>
  <c r="K30" i="6"/>
  <c r="D30" i="6"/>
  <c r="AC30" i="6" s="1"/>
  <c r="C30" i="6"/>
  <c r="B30" i="6"/>
  <c r="U29" i="6"/>
  <c r="T29" i="6"/>
  <c r="S29" i="6" s="1"/>
  <c r="W29" i="6" s="1"/>
  <c r="K29" i="6"/>
  <c r="U28" i="6"/>
  <c r="T28" i="6"/>
  <c r="S28" i="6" s="1"/>
  <c r="W28" i="6" s="1"/>
  <c r="K28" i="6"/>
  <c r="AC27" i="6"/>
  <c r="T27" i="6"/>
  <c r="U27" i="6" s="1"/>
  <c r="S27" i="6"/>
  <c r="W27" i="6" s="1"/>
  <c r="K27" i="6"/>
  <c r="D27" i="6"/>
  <c r="C27" i="6"/>
  <c r="B27" i="6"/>
  <c r="T26" i="6"/>
  <c r="U26" i="6" s="1"/>
  <c r="K26" i="6"/>
  <c r="U25" i="6"/>
  <c r="T25" i="6"/>
  <c r="S25" i="6" s="1"/>
  <c r="W25" i="6" s="1"/>
  <c r="K25" i="6"/>
  <c r="AC24" i="6"/>
  <c r="U24" i="6"/>
  <c r="T24" i="6"/>
  <c r="S24" i="6"/>
  <c r="W24" i="6" s="1"/>
  <c r="K24" i="6"/>
  <c r="D24" i="6"/>
  <c r="C24" i="6"/>
  <c r="B24" i="6"/>
  <c r="U23" i="6"/>
  <c r="T23" i="6"/>
  <c r="S23" i="6"/>
  <c r="W23" i="6" s="1"/>
  <c r="K23" i="6"/>
  <c r="T22" i="6"/>
  <c r="U22" i="6" s="1"/>
  <c r="K22" i="6"/>
  <c r="W21" i="6"/>
  <c r="U21" i="6"/>
  <c r="T21" i="6"/>
  <c r="S21" i="6" s="1"/>
  <c r="K21" i="6"/>
  <c r="D21" i="6"/>
  <c r="C21" i="6"/>
  <c r="T20" i="6"/>
  <c r="S20" i="6" s="1"/>
  <c r="W20" i="6" s="1"/>
  <c r="K20" i="6"/>
  <c r="U19" i="6"/>
  <c r="T19" i="6"/>
  <c r="S19" i="6"/>
  <c r="W19" i="6" s="1"/>
  <c r="K19" i="6"/>
  <c r="T18" i="6"/>
  <c r="X18" i="6" s="1"/>
  <c r="Y18" i="6" s="1"/>
  <c r="S18" i="6"/>
  <c r="W18" i="6" s="1"/>
  <c r="K18" i="6"/>
  <c r="D18" i="6"/>
  <c r="AC18" i="6" s="1"/>
  <c r="C18" i="6"/>
  <c r="B18" i="6"/>
  <c r="T17" i="6"/>
  <c r="U17" i="6" s="1"/>
  <c r="S17" i="6"/>
  <c r="W17" i="6" s="1"/>
  <c r="K17" i="6"/>
  <c r="T16" i="6"/>
  <c r="S16" i="6" s="1"/>
  <c r="W16" i="6" s="1"/>
  <c r="K16" i="6"/>
  <c r="T15" i="6"/>
  <c r="U15" i="6" s="1"/>
  <c r="S15" i="6"/>
  <c r="W15" i="6" s="1"/>
  <c r="K15" i="6"/>
  <c r="Q15" i="7" s="1"/>
  <c r="F15" i="8" s="1"/>
  <c r="D15" i="6"/>
  <c r="C15" i="6"/>
  <c r="T14" i="6"/>
  <c r="U14" i="6" s="1"/>
  <c r="S14" i="6"/>
  <c r="W14" i="6" s="1"/>
  <c r="K14" i="6"/>
  <c r="U13" i="6"/>
  <c r="T13" i="6"/>
  <c r="S13" i="6" s="1"/>
  <c r="W13" i="6" s="1"/>
  <c r="K13" i="6"/>
  <c r="X12" i="6"/>
  <c r="Y12" i="6" s="1"/>
  <c r="Z12" i="6" s="1"/>
  <c r="W12" i="6"/>
  <c r="U12" i="6"/>
  <c r="T12" i="6"/>
  <c r="S12" i="6"/>
  <c r="K12" i="6"/>
  <c r="D12" i="6"/>
  <c r="C12" i="6"/>
  <c r="B12" i="6"/>
  <c r="W11" i="6"/>
  <c r="U11" i="6"/>
  <c r="T11" i="6"/>
  <c r="S11" i="6"/>
  <c r="K11" i="6"/>
  <c r="T10" i="6"/>
  <c r="U10" i="6" s="1"/>
  <c r="S10" i="6"/>
  <c r="W10" i="6" s="1"/>
  <c r="K10" i="6"/>
  <c r="T9" i="6"/>
  <c r="X9" i="6" s="1"/>
  <c r="Y9" i="6" s="1"/>
  <c r="K9" i="6"/>
  <c r="D9" i="6"/>
  <c r="C9" i="6"/>
  <c r="W68" i="5"/>
  <c r="Y68" i="5" s="1"/>
  <c r="V68" i="5"/>
  <c r="X68" i="5" s="1"/>
  <c r="U68" i="5"/>
  <c r="M68" i="5"/>
  <c r="K68" i="5"/>
  <c r="U67" i="5"/>
  <c r="M67" i="5"/>
  <c r="W67" i="5" s="1"/>
  <c r="Y67" i="5" s="1"/>
  <c r="K67" i="5"/>
  <c r="V66" i="5"/>
  <c r="X66" i="5" s="1"/>
  <c r="U66" i="5"/>
  <c r="M66" i="5"/>
  <c r="W66" i="5" s="1"/>
  <c r="Y66" i="5" s="1"/>
  <c r="K66" i="5"/>
  <c r="D66" i="5"/>
  <c r="C66" i="5"/>
  <c r="B66" i="5"/>
  <c r="U65" i="5"/>
  <c r="M65" i="5"/>
  <c r="W65" i="5" s="1"/>
  <c r="Y65" i="5" s="1"/>
  <c r="K65" i="5"/>
  <c r="U64" i="5"/>
  <c r="M64" i="5"/>
  <c r="W64" i="5" s="1"/>
  <c r="Y64" i="5" s="1"/>
  <c r="K64" i="5"/>
  <c r="U63" i="5"/>
  <c r="M63" i="5"/>
  <c r="W63" i="5" s="1"/>
  <c r="Y63" i="5" s="1"/>
  <c r="K63" i="5"/>
  <c r="D63" i="5"/>
  <c r="C63" i="5"/>
  <c r="B63" i="5"/>
  <c r="U62" i="5"/>
  <c r="M62" i="5"/>
  <c r="W62" i="5" s="1"/>
  <c r="Y62" i="5" s="1"/>
  <c r="K62" i="5"/>
  <c r="U61" i="5"/>
  <c r="M61" i="5"/>
  <c r="W61" i="5" s="1"/>
  <c r="Y61" i="5" s="1"/>
  <c r="K61" i="5"/>
  <c r="U60" i="5"/>
  <c r="M60" i="5"/>
  <c r="W60" i="5" s="1"/>
  <c r="Y60" i="5" s="1"/>
  <c r="K60" i="5"/>
  <c r="D60" i="5"/>
  <c r="C60" i="5"/>
  <c r="B60" i="5"/>
  <c r="U59" i="5"/>
  <c r="M59" i="5"/>
  <c r="W59" i="5" s="1"/>
  <c r="Y59" i="5" s="1"/>
  <c r="K59" i="5"/>
  <c r="U58" i="5"/>
  <c r="M58" i="5"/>
  <c r="W58" i="5" s="1"/>
  <c r="Y58" i="5" s="1"/>
  <c r="K58" i="5"/>
  <c r="U57" i="5"/>
  <c r="M57" i="5"/>
  <c r="W57" i="5" s="1"/>
  <c r="Y57" i="5" s="1"/>
  <c r="K57" i="5"/>
  <c r="D57" i="5"/>
  <c r="C57" i="5"/>
  <c r="B57" i="5"/>
  <c r="U56" i="5"/>
  <c r="M56" i="5"/>
  <c r="W56" i="5" s="1"/>
  <c r="Y56" i="5" s="1"/>
  <c r="K56" i="5"/>
  <c r="U55" i="5"/>
  <c r="M55" i="5"/>
  <c r="W55" i="5" s="1"/>
  <c r="Y55" i="5" s="1"/>
  <c r="K55" i="5"/>
  <c r="U54" i="5"/>
  <c r="M54" i="5"/>
  <c r="W54" i="5" s="1"/>
  <c r="Y54" i="5" s="1"/>
  <c r="K54" i="5"/>
  <c r="D54" i="5"/>
  <c r="C54" i="5"/>
  <c r="B54" i="5"/>
  <c r="U53" i="5"/>
  <c r="M53" i="5"/>
  <c r="W53" i="5" s="1"/>
  <c r="Y53" i="5" s="1"/>
  <c r="K53" i="5"/>
  <c r="U52" i="5"/>
  <c r="M52" i="5"/>
  <c r="W52" i="5" s="1"/>
  <c r="Y52" i="5" s="1"/>
  <c r="K52" i="5"/>
  <c r="U51" i="5"/>
  <c r="M51" i="5"/>
  <c r="W51" i="5" s="1"/>
  <c r="Y51" i="5" s="1"/>
  <c r="K51" i="5"/>
  <c r="D51" i="5"/>
  <c r="C51" i="5"/>
  <c r="B51" i="5"/>
  <c r="U50" i="5"/>
  <c r="M50" i="5"/>
  <c r="W50" i="5" s="1"/>
  <c r="Y50" i="5" s="1"/>
  <c r="K50" i="5"/>
  <c r="U49" i="5"/>
  <c r="M49" i="5"/>
  <c r="W49" i="5" s="1"/>
  <c r="Y49" i="5" s="1"/>
  <c r="K49" i="5"/>
  <c r="U48" i="5"/>
  <c r="M48" i="5"/>
  <c r="W48" i="5" s="1"/>
  <c r="Y48" i="5" s="1"/>
  <c r="K48" i="5"/>
  <c r="D48" i="5"/>
  <c r="C48" i="5"/>
  <c r="B48" i="5"/>
  <c r="U47" i="5"/>
  <c r="M47" i="5"/>
  <c r="W47" i="5" s="1"/>
  <c r="Y47" i="5" s="1"/>
  <c r="K47" i="5"/>
  <c r="U46" i="5"/>
  <c r="M46" i="5"/>
  <c r="W46" i="5" s="1"/>
  <c r="Y46" i="5" s="1"/>
  <c r="K46" i="5"/>
  <c r="U45" i="5"/>
  <c r="M45" i="5"/>
  <c r="W45" i="5" s="1"/>
  <c r="Y45" i="5" s="1"/>
  <c r="K45" i="5"/>
  <c r="D45" i="5"/>
  <c r="C45" i="5"/>
  <c r="B45" i="5"/>
  <c r="U44" i="5"/>
  <c r="M44" i="5"/>
  <c r="W44" i="5" s="1"/>
  <c r="Y44" i="5" s="1"/>
  <c r="K44" i="5"/>
  <c r="U43" i="5"/>
  <c r="M43" i="5"/>
  <c r="W43" i="5" s="1"/>
  <c r="Y43" i="5" s="1"/>
  <c r="K43" i="5"/>
  <c r="U42" i="5"/>
  <c r="M42" i="5"/>
  <c r="W42" i="5" s="1"/>
  <c r="Y42" i="5" s="1"/>
  <c r="K42" i="5"/>
  <c r="D42" i="5"/>
  <c r="C42" i="5"/>
  <c r="B42" i="5"/>
  <c r="U41" i="5"/>
  <c r="M41" i="5"/>
  <c r="W41" i="5" s="1"/>
  <c r="Y41" i="5" s="1"/>
  <c r="K41" i="5"/>
  <c r="U40" i="5"/>
  <c r="M40" i="5"/>
  <c r="W40" i="5" s="1"/>
  <c r="Y40" i="5" s="1"/>
  <c r="K40" i="5"/>
  <c r="U39" i="5"/>
  <c r="M39" i="5"/>
  <c r="W39" i="5" s="1"/>
  <c r="Y39" i="5" s="1"/>
  <c r="K39" i="5"/>
  <c r="D39" i="5"/>
  <c r="C39" i="5"/>
  <c r="B39" i="5"/>
  <c r="U38" i="5"/>
  <c r="M38" i="5"/>
  <c r="W38" i="5" s="1"/>
  <c r="Y38" i="5" s="1"/>
  <c r="K38" i="5"/>
  <c r="U37" i="5"/>
  <c r="M37" i="5"/>
  <c r="W37" i="5" s="1"/>
  <c r="Y37" i="5" s="1"/>
  <c r="K37" i="5"/>
  <c r="U36" i="5"/>
  <c r="M36" i="5"/>
  <c r="W36" i="5" s="1"/>
  <c r="Y36" i="5" s="1"/>
  <c r="K36" i="5"/>
  <c r="D36" i="5"/>
  <c r="C36" i="5"/>
  <c r="B36" i="5"/>
  <c r="U35" i="5"/>
  <c r="M35" i="5"/>
  <c r="W35" i="5" s="1"/>
  <c r="Y35" i="5" s="1"/>
  <c r="K35" i="5"/>
  <c r="U34" i="5"/>
  <c r="M34" i="5"/>
  <c r="W34" i="5" s="1"/>
  <c r="Y34" i="5" s="1"/>
  <c r="K34" i="5"/>
  <c r="U33" i="5"/>
  <c r="M33" i="5"/>
  <c r="W33" i="5" s="1"/>
  <c r="Y33" i="5" s="1"/>
  <c r="K33" i="5"/>
  <c r="D33" i="5"/>
  <c r="C33" i="5"/>
  <c r="B33" i="5"/>
  <c r="U32" i="5"/>
  <c r="M32" i="5"/>
  <c r="W32" i="5" s="1"/>
  <c r="Y32" i="5" s="1"/>
  <c r="K32" i="5"/>
  <c r="U31" i="5"/>
  <c r="M31" i="5"/>
  <c r="W31" i="5" s="1"/>
  <c r="Y31" i="5" s="1"/>
  <c r="K31" i="5"/>
  <c r="U30" i="5"/>
  <c r="M30" i="5"/>
  <c r="W30" i="5" s="1"/>
  <c r="Y30" i="5" s="1"/>
  <c r="K30" i="5"/>
  <c r="D30" i="5"/>
  <c r="C30" i="5"/>
  <c r="B30" i="5"/>
  <c r="U29" i="5"/>
  <c r="M29" i="5"/>
  <c r="W29" i="5" s="1"/>
  <c r="Y29" i="5" s="1"/>
  <c r="K29" i="5"/>
  <c r="U28" i="5"/>
  <c r="M28" i="5"/>
  <c r="W28" i="5" s="1"/>
  <c r="Y28" i="5" s="1"/>
  <c r="K28" i="5"/>
  <c r="U27" i="5"/>
  <c r="M27" i="5"/>
  <c r="W27" i="5" s="1"/>
  <c r="Y27" i="5" s="1"/>
  <c r="K27" i="5"/>
  <c r="D27" i="5"/>
  <c r="C27" i="5"/>
  <c r="B27" i="5"/>
  <c r="U26" i="5"/>
  <c r="AG26" i="7" s="1"/>
  <c r="M26" i="5"/>
  <c r="Y26" i="7" s="1"/>
  <c r="K26" i="5"/>
  <c r="Q26" i="7" s="1"/>
  <c r="U25" i="5"/>
  <c r="M25" i="5"/>
  <c r="W25" i="5" s="1"/>
  <c r="Y25" i="5" s="1"/>
  <c r="K25" i="5"/>
  <c r="U24" i="5"/>
  <c r="M24" i="5"/>
  <c r="W24" i="5" s="1"/>
  <c r="Y24" i="5" s="1"/>
  <c r="K24" i="5"/>
  <c r="D24" i="5"/>
  <c r="C24" i="5"/>
  <c r="U23" i="5"/>
  <c r="M23" i="5"/>
  <c r="W23" i="5" s="1"/>
  <c r="Y23" i="5" s="1"/>
  <c r="K23" i="5"/>
  <c r="U22" i="5"/>
  <c r="M22" i="5"/>
  <c r="W22" i="5" s="1"/>
  <c r="Y22" i="5" s="1"/>
  <c r="K22" i="5"/>
  <c r="U21" i="5"/>
  <c r="M21" i="5"/>
  <c r="W21" i="5" s="1"/>
  <c r="Y21" i="5" s="1"/>
  <c r="K21" i="5"/>
  <c r="D21" i="5"/>
  <c r="C21" i="5"/>
  <c r="B21" i="5"/>
  <c r="U20" i="5"/>
  <c r="M20" i="5"/>
  <c r="W20" i="5" s="1"/>
  <c r="Y20" i="5" s="1"/>
  <c r="K20" i="5"/>
  <c r="U19" i="5"/>
  <c r="M19" i="5"/>
  <c r="W19" i="5" s="1"/>
  <c r="Y19" i="5" s="1"/>
  <c r="K19" i="5"/>
  <c r="U18" i="5"/>
  <c r="AG18" i="7" s="1"/>
  <c r="M18" i="5"/>
  <c r="W18" i="5" s="1"/>
  <c r="Y18" i="5" s="1"/>
  <c r="K18" i="5"/>
  <c r="D18" i="5"/>
  <c r="C18" i="5"/>
  <c r="U17" i="5"/>
  <c r="M17" i="5"/>
  <c r="W17" i="5" s="1"/>
  <c r="Y17" i="5" s="1"/>
  <c r="K17" i="5"/>
  <c r="U16" i="5"/>
  <c r="M16" i="5"/>
  <c r="W16" i="5" s="1"/>
  <c r="Y16" i="5" s="1"/>
  <c r="K16" i="5"/>
  <c r="U15" i="5"/>
  <c r="M15" i="5"/>
  <c r="W15" i="5" s="1"/>
  <c r="Y15" i="5" s="1"/>
  <c r="K15" i="5"/>
  <c r="D15" i="5"/>
  <c r="C15" i="5"/>
  <c r="B15" i="5"/>
  <c r="U14" i="5"/>
  <c r="M14" i="5"/>
  <c r="W14" i="5" s="1"/>
  <c r="Y14" i="5" s="1"/>
  <c r="K14" i="5"/>
  <c r="U13" i="5"/>
  <c r="M13" i="5"/>
  <c r="W13" i="5" s="1"/>
  <c r="Y13" i="5" s="1"/>
  <c r="K13" i="5"/>
  <c r="U12" i="5"/>
  <c r="M12" i="5"/>
  <c r="W12" i="5" s="1"/>
  <c r="Y12" i="5" s="1"/>
  <c r="K12" i="5"/>
  <c r="D12" i="5"/>
  <c r="C12" i="5"/>
  <c r="B12" i="5"/>
  <c r="U11" i="5"/>
  <c r="M11" i="5"/>
  <c r="W11" i="5" s="1"/>
  <c r="Y11" i="5" s="1"/>
  <c r="K11" i="5"/>
  <c r="U10" i="5"/>
  <c r="M10" i="5"/>
  <c r="W10" i="5" s="1"/>
  <c r="Y10" i="5" s="1"/>
  <c r="K10" i="5"/>
  <c r="U9" i="5"/>
  <c r="M9" i="5"/>
  <c r="W9" i="5" s="1"/>
  <c r="Y9" i="5" s="1"/>
  <c r="K9" i="5"/>
  <c r="D9" i="5"/>
  <c r="C9" i="5"/>
  <c r="B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E63" i="3"/>
  <c r="Y63" i="3" s="1"/>
  <c r="Z63" i="3" s="1"/>
  <c r="D63" i="3"/>
  <c r="C63" i="3"/>
  <c r="B63" i="3"/>
  <c r="E60" i="3"/>
  <c r="Y60" i="3" s="1"/>
  <c r="Z60" i="3" s="1"/>
  <c r="D60" i="3"/>
  <c r="C60" i="3"/>
  <c r="B60" i="3"/>
  <c r="Z57" i="3"/>
  <c r="Y57" i="3"/>
  <c r="E57" i="3"/>
  <c r="D57" i="3"/>
  <c r="C57" i="3"/>
  <c r="B57" i="3"/>
  <c r="Y54" i="3"/>
  <c r="Z54" i="3" s="1"/>
  <c r="E54" i="3"/>
  <c r="D54" i="3"/>
  <c r="C54" i="3"/>
  <c r="B54" i="3"/>
  <c r="E51" i="3"/>
  <c r="Y51" i="3" s="1"/>
  <c r="Z51" i="3" s="1"/>
  <c r="D51" i="3"/>
  <c r="C51" i="3"/>
  <c r="B51" i="3"/>
  <c r="E48" i="3"/>
  <c r="Y48" i="3" s="1"/>
  <c r="Z48" i="3" s="1"/>
  <c r="D48" i="3"/>
  <c r="C48" i="3"/>
  <c r="B48" i="3"/>
  <c r="Z45" i="3"/>
  <c r="Y45" i="3"/>
  <c r="E45" i="3"/>
  <c r="D45" i="3"/>
  <c r="C45" i="3"/>
  <c r="B45" i="3"/>
  <c r="Y42" i="3"/>
  <c r="Z42" i="3" s="1"/>
  <c r="E42" i="3"/>
  <c r="D42" i="3"/>
  <c r="C42" i="3"/>
  <c r="B42" i="3"/>
  <c r="E39" i="3"/>
  <c r="Y39" i="3" s="1"/>
  <c r="Z39" i="3" s="1"/>
  <c r="D39" i="3"/>
  <c r="C39" i="3"/>
  <c r="B39" i="3"/>
  <c r="E36" i="3"/>
  <c r="Y36" i="3" s="1"/>
  <c r="Z36" i="3" s="1"/>
  <c r="D36" i="3"/>
  <c r="C36" i="3"/>
  <c r="B36" i="3"/>
  <c r="Z33" i="3"/>
  <c r="Y33" i="3"/>
  <c r="E33" i="3"/>
  <c r="D33" i="3"/>
  <c r="C33" i="3"/>
  <c r="B33" i="3"/>
  <c r="Y30" i="3"/>
  <c r="Z30" i="3" s="1"/>
  <c r="E30" i="3"/>
  <c r="D30" i="3"/>
  <c r="C30" i="3"/>
  <c r="B30" i="3"/>
  <c r="E27" i="3"/>
  <c r="Y27" i="3" s="1"/>
  <c r="Z27" i="3" s="1"/>
  <c r="D27" i="3"/>
  <c r="C27" i="3"/>
  <c r="B27" i="3"/>
  <c r="E24" i="3"/>
  <c r="Y24" i="3" s="1"/>
  <c r="Z24" i="3" s="1"/>
  <c r="D24" i="3"/>
  <c r="C24" i="3"/>
  <c r="B24" i="3"/>
  <c r="Z21" i="3"/>
  <c r="Y21" i="3"/>
  <c r="E21" i="3"/>
  <c r="D21" i="3"/>
  <c r="C21" i="3"/>
  <c r="Y18" i="3"/>
  <c r="Z18" i="3" s="1"/>
  <c r="E18" i="3"/>
  <c r="D18" i="3"/>
  <c r="C18" i="3"/>
  <c r="B18" i="3"/>
  <c r="E15" i="3"/>
  <c r="Y15" i="3" s="1"/>
  <c r="Z15" i="3" s="1"/>
  <c r="N15" i="2" s="1"/>
  <c r="D15" i="3"/>
  <c r="C15" i="3"/>
  <c r="B15" i="3"/>
  <c r="E12" i="3"/>
  <c r="Y12" i="3" s="1"/>
  <c r="Z12" i="3" s="1"/>
  <c r="N12" i="2" s="1"/>
  <c r="D12" i="3"/>
  <c r="C12" i="3"/>
  <c r="B12" i="3"/>
  <c r="Z9" i="3"/>
  <c r="N9" i="2" s="1"/>
  <c r="Y9" i="3"/>
  <c r="E9" i="3"/>
  <c r="D9" i="3"/>
  <c r="C9" i="3"/>
  <c r="U66" i="2"/>
  <c r="P66" i="2"/>
  <c r="P66" i="7" s="1"/>
  <c r="O66" i="2"/>
  <c r="O66" i="7" s="1"/>
  <c r="N66" i="2"/>
  <c r="N66" i="7" s="1"/>
  <c r="K66" i="2"/>
  <c r="K66" i="7" s="1"/>
  <c r="U63" i="2"/>
  <c r="N63" i="2"/>
  <c r="N63" i="7" s="1"/>
  <c r="L63" i="2"/>
  <c r="L63" i="7" s="1"/>
  <c r="K63" i="2"/>
  <c r="K63" i="7" s="1"/>
  <c r="U60" i="2"/>
  <c r="O60" i="2"/>
  <c r="O60" i="7" s="1"/>
  <c r="N60" i="2"/>
  <c r="N60" i="7" s="1"/>
  <c r="K60" i="2"/>
  <c r="K60" i="7" s="1"/>
  <c r="U57" i="2"/>
  <c r="P57" i="2"/>
  <c r="P57" i="7" s="1"/>
  <c r="N57" i="2"/>
  <c r="N57" i="7" s="1"/>
  <c r="L57" i="2"/>
  <c r="L57" i="7" s="1"/>
  <c r="K57" i="2"/>
  <c r="K57" i="7" s="1"/>
  <c r="U54" i="2"/>
  <c r="P54" i="2"/>
  <c r="P54" i="7" s="1"/>
  <c r="O54" i="2"/>
  <c r="O54" i="7" s="1"/>
  <c r="N54" i="2"/>
  <c r="N54" i="7" s="1"/>
  <c r="K54" i="2"/>
  <c r="K54" i="7" s="1"/>
  <c r="U51" i="2"/>
  <c r="N51" i="2"/>
  <c r="N51" i="7" s="1"/>
  <c r="L51" i="2"/>
  <c r="L51" i="7" s="1"/>
  <c r="K51" i="2"/>
  <c r="K51" i="7" s="1"/>
  <c r="U48" i="2"/>
  <c r="N48" i="2"/>
  <c r="N48" i="7" s="1"/>
  <c r="K48" i="2"/>
  <c r="K48" i="7" s="1"/>
  <c r="U45" i="2"/>
  <c r="P45" i="2"/>
  <c r="P45" i="7" s="1"/>
  <c r="N45" i="2"/>
  <c r="N45" i="7" s="1"/>
  <c r="K45" i="2"/>
  <c r="K45" i="7" s="1"/>
  <c r="U42" i="2"/>
  <c r="P42" i="2"/>
  <c r="P42" i="7" s="1"/>
  <c r="N42" i="2"/>
  <c r="N42" i="7" s="1"/>
  <c r="K42" i="2"/>
  <c r="K42" i="7" s="1"/>
  <c r="U39" i="2"/>
  <c r="N39" i="2"/>
  <c r="N39" i="7" s="1"/>
  <c r="K39" i="2"/>
  <c r="K39" i="7" s="1"/>
  <c r="B39" i="2"/>
  <c r="B39" i="7" s="1"/>
  <c r="U36" i="2"/>
  <c r="N36" i="2"/>
  <c r="N36" i="7" s="1"/>
  <c r="L36" i="2"/>
  <c r="L36" i="7" s="1"/>
  <c r="K36" i="2"/>
  <c r="K36" i="7" s="1"/>
  <c r="B36" i="2"/>
  <c r="U33" i="2"/>
  <c r="N33" i="2"/>
  <c r="N33" i="7" s="1"/>
  <c r="K33" i="2"/>
  <c r="K33" i="7" s="1"/>
  <c r="B33" i="2"/>
  <c r="U30" i="2"/>
  <c r="N30" i="2"/>
  <c r="N30" i="7" s="1"/>
  <c r="K30" i="2"/>
  <c r="P30" i="2" s="1"/>
  <c r="P30" i="7" s="1"/>
  <c r="B30" i="2"/>
  <c r="U27" i="2"/>
  <c r="P27" i="2"/>
  <c r="P27" i="7" s="1"/>
  <c r="N27" i="2"/>
  <c r="N27" i="7" s="1"/>
  <c r="K27" i="2"/>
  <c r="K27" i="7" s="1"/>
  <c r="B27" i="2"/>
  <c r="B27" i="8" s="1"/>
  <c r="E27" i="8" s="1"/>
  <c r="U24" i="2"/>
  <c r="P24" i="2"/>
  <c r="P24" i="7" s="1"/>
  <c r="O24" i="2"/>
  <c r="O24" i="7" s="1"/>
  <c r="N24" i="2"/>
  <c r="N24" i="7" s="1"/>
  <c r="K24" i="2"/>
  <c r="L24" i="2" s="1"/>
  <c r="L24" i="7" s="1"/>
  <c r="B24" i="2"/>
  <c r="U21" i="2"/>
  <c r="P21" i="2"/>
  <c r="P21" i="7" s="1"/>
  <c r="N21" i="2"/>
  <c r="N21" i="7" s="1"/>
  <c r="K21" i="2"/>
  <c r="K21" i="7" s="1"/>
  <c r="B21" i="2"/>
  <c r="B21" i="3" s="1"/>
  <c r="U18" i="2"/>
  <c r="P18" i="2"/>
  <c r="P18" i="7" s="1"/>
  <c r="O18" i="2"/>
  <c r="O18" i="7" s="1"/>
  <c r="N18" i="2"/>
  <c r="L18" i="2"/>
  <c r="L18" i="7" s="1"/>
  <c r="K18" i="2"/>
  <c r="K18" i="7" s="1"/>
  <c r="B18" i="2"/>
  <c r="U15" i="2"/>
  <c r="K15" i="2"/>
  <c r="K15" i="7" s="1"/>
  <c r="B15" i="2"/>
  <c r="B15" i="6" s="1"/>
  <c r="U12" i="2"/>
  <c r="L12" i="2"/>
  <c r="L12" i="7" s="1"/>
  <c r="K12" i="2"/>
  <c r="K12" i="7" s="1"/>
  <c r="B12" i="2"/>
  <c r="B12" i="8" s="1"/>
  <c r="B12" i="9" s="1"/>
  <c r="U9" i="2"/>
  <c r="K9" i="2"/>
  <c r="B9" i="2"/>
  <c r="C10" i="1"/>
  <c r="I8" i="1"/>
  <c r="C8" i="1"/>
  <c r="AB9" i="6" l="1"/>
  <c r="Z9" i="6"/>
  <c r="Z51" i="6"/>
  <c r="AB51" i="6"/>
  <c r="N9" i="7"/>
  <c r="O9" i="2"/>
  <c r="O9" i="7" s="1"/>
  <c r="Z60" i="6"/>
  <c r="AB60" i="6"/>
  <c r="P9" i="2"/>
  <c r="P9" i="7" s="1"/>
  <c r="N12" i="7"/>
  <c r="O12" i="2"/>
  <c r="O12" i="7" s="1"/>
  <c r="AC9" i="6"/>
  <c r="Z36" i="6"/>
  <c r="AB36" i="6"/>
  <c r="O15" i="2"/>
  <c r="O15" i="7" s="1"/>
  <c r="N15" i="7"/>
  <c r="AB18" i="6"/>
  <c r="Z18" i="6"/>
  <c r="AB66" i="6"/>
  <c r="Z66" i="6"/>
  <c r="L9" i="2"/>
  <c r="L9" i="7" s="1"/>
  <c r="L60" i="2"/>
  <c r="L60" i="7" s="1"/>
  <c r="O63" i="2"/>
  <c r="O63" i="7" s="1"/>
  <c r="B9" i="8"/>
  <c r="B9" i="9" s="1"/>
  <c r="B9" i="6"/>
  <c r="B9" i="7"/>
  <c r="L15" i="2"/>
  <c r="L15" i="7" s="1"/>
  <c r="O21" i="2"/>
  <c r="O21" i="7" s="1"/>
  <c r="B33" i="8"/>
  <c r="E33" i="8" s="1"/>
  <c r="B33" i="7"/>
  <c r="L39" i="2"/>
  <c r="L39" i="7" s="1"/>
  <c r="O42" i="2"/>
  <c r="O42" i="7" s="1"/>
  <c r="S9" i="6"/>
  <c r="W9" i="6" s="1"/>
  <c r="X39" i="6"/>
  <c r="Y39" i="6" s="1"/>
  <c r="S53" i="6"/>
  <c r="W53" i="6" s="1"/>
  <c r="X54" i="6"/>
  <c r="Y54" i="6" s="1"/>
  <c r="S58" i="6"/>
  <c r="W58" i="6" s="1"/>
  <c r="AB9" i="7"/>
  <c r="AB10" i="7"/>
  <c r="X11" i="7"/>
  <c r="X12" i="7"/>
  <c r="AJ12" i="7"/>
  <c r="Z13" i="7"/>
  <c r="V14" i="7"/>
  <c r="AE56" i="7"/>
  <c r="B30" i="8"/>
  <c r="E30" i="8" s="1"/>
  <c r="B30" i="7"/>
  <c r="X57" i="6"/>
  <c r="Y57" i="6" s="1"/>
  <c r="S57" i="6"/>
  <c r="W57" i="6" s="1"/>
  <c r="S9" i="7"/>
  <c r="S10" i="7"/>
  <c r="AC35" i="7"/>
  <c r="U35" i="7"/>
  <c r="AD34" i="7"/>
  <c r="V34" i="7"/>
  <c r="AD33" i="7"/>
  <c r="V33" i="7"/>
  <c r="AB35" i="7"/>
  <c r="T35" i="7"/>
  <c r="AC34" i="7"/>
  <c r="U34" i="7"/>
  <c r="AK33" i="7"/>
  <c r="AC33" i="7"/>
  <c r="U33" i="7"/>
  <c r="AA35" i="7"/>
  <c r="S35" i="7"/>
  <c r="AB34" i="7"/>
  <c r="T34" i="7"/>
  <c r="AJ33" i="7"/>
  <c r="AB33" i="7"/>
  <c r="T33" i="7"/>
  <c r="Z35" i="7"/>
  <c r="R35" i="7"/>
  <c r="AA34" i="7"/>
  <c r="S34" i="7"/>
  <c r="AI33" i="7"/>
  <c r="AA33" i="7"/>
  <c r="S33" i="7"/>
  <c r="AF35" i="7"/>
  <c r="X35" i="7"/>
  <c r="AG34" i="7"/>
  <c r="Y34" i="7"/>
  <c r="Q34" i="7"/>
  <c r="AG33" i="7"/>
  <c r="Y33" i="7"/>
  <c r="Q33" i="7"/>
  <c r="F33" i="8" s="1"/>
  <c r="W35" i="7"/>
  <c r="R34" i="7"/>
  <c r="W33" i="7"/>
  <c r="V35" i="7"/>
  <c r="R33" i="7"/>
  <c r="Q35" i="7"/>
  <c r="AF34" i="7"/>
  <c r="AH33" i="7"/>
  <c r="AL33" i="7" s="1"/>
  <c r="AG35" i="7"/>
  <c r="AE34" i="7"/>
  <c r="AF33" i="7"/>
  <c r="AE35" i="7"/>
  <c r="Z34" i="7"/>
  <c r="AE33" i="7"/>
  <c r="T65" i="7"/>
  <c r="L30" i="2"/>
  <c r="L30" i="7" s="1"/>
  <c r="P39" i="2"/>
  <c r="P39" i="7" s="1"/>
  <c r="P51" i="2"/>
  <c r="P51" i="7" s="1"/>
  <c r="P63" i="2"/>
  <c r="P63" i="7" s="1"/>
  <c r="B9" i="3"/>
  <c r="V11" i="5"/>
  <c r="X11" i="5" s="1"/>
  <c r="V14" i="5"/>
  <c r="X14" i="5" s="1"/>
  <c r="V17" i="5"/>
  <c r="X17" i="5" s="1"/>
  <c r="V20" i="5"/>
  <c r="X20" i="5" s="1"/>
  <c r="V23" i="5"/>
  <c r="X23" i="5" s="1"/>
  <c r="V26" i="5"/>
  <c r="X26" i="5" s="1"/>
  <c r="V29" i="5"/>
  <c r="X29" i="5" s="1"/>
  <c r="V32" i="5"/>
  <c r="X32" i="5" s="1"/>
  <c r="V35" i="5"/>
  <c r="X35" i="5" s="1"/>
  <c r="V38" i="5"/>
  <c r="X38" i="5" s="1"/>
  <c r="V41" i="5"/>
  <c r="X41" i="5" s="1"/>
  <c r="V44" i="5"/>
  <c r="X44" i="5" s="1"/>
  <c r="V47" i="5"/>
  <c r="X47" i="5" s="1"/>
  <c r="V50" i="5"/>
  <c r="X50" i="5" s="1"/>
  <c r="V53" i="5"/>
  <c r="X53" i="5" s="1"/>
  <c r="V56" i="5"/>
  <c r="X56" i="5" s="1"/>
  <c r="V59" i="5"/>
  <c r="X59" i="5" s="1"/>
  <c r="V62" i="5"/>
  <c r="X62" i="5" s="1"/>
  <c r="V65" i="5"/>
  <c r="X65" i="5" s="1"/>
  <c r="V67" i="5"/>
  <c r="X67" i="5" s="1"/>
  <c r="AB12" i="6"/>
  <c r="AC12" i="6" s="1"/>
  <c r="AH12" i="7" s="1"/>
  <c r="AL12" i="7" s="1"/>
  <c r="U32" i="6"/>
  <c r="U57" i="6"/>
  <c r="S61" i="6"/>
  <c r="W61" i="6" s="1"/>
  <c r="T9" i="7"/>
  <c r="AG9" i="7"/>
  <c r="T10" i="7"/>
  <c r="AG10" i="7"/>
  <c r="AB11" i="7"/>
  <c r="AB12" i="7"/>
  <c r="R13" i="7"/>
  <c r="AE13" i="7"/>
  <c r="T22" i="7"/>
  <c r="B27" i="7"/>
  <c r="X34" i="7"/>
  <c r="X54" i="7"/>
  <c r="B39" i="8"/>
  <c r="E39" i="8" s="1"/>
  <c r="X63" i="6"/>
  <c r="Y63" i="6" s="1"/>
  <c r="L48" i="2"/>
  <c r="L48" i="7" s="1"/>
  <c r="U16" i="6"/>
  <c r="U65" i="6"/>
  <c r="AF10" i="7"/>
  <c r="P36" i="2"/>
  <c r="P36" i="7" s="1"/>
  <c r="L45" i="2"/>
  <c r="L45" i="7" s="1"/>
  <c r="V16" i="5"/>
  <c r="X16" i="5" s="1"/>
  <c r="V19" i="5"/>
  <c r="X19" i="5" s="1"/>
  <c r="V22" i="5"/>
  <c r="X22" i="5" s="1"/>
  <c r="W26" i="5"/>
  <c r="Y26" i="5" s="1"/>
  <c r="AK24" i="7" s="1"/>
  <c r="AJ24" i="7" s="1"/>
  <c r="V28" i="5"/>
  <c r="X28" i="5" s="1"/>
  <c r="V31" i="5"/>
  <c r="X31" i="5" s="1"/>
  <c r="V34" i="5"/>
  <c r="X34" i="5" s="1"/>
  <c r="V37" i="5"/>
  <c r="X37" i="5" s="1"/>
  <c r="V40" i="5"/>
  <c r="X40" i="5" s="1"/>
  <c r="V43" i="5"/>
  <c r="X43" i="5" s="1"/>
  <c r="V46" i="5"/>
  <c r="X46" i="5" s="1"/>
  <c r="V49" i="5"/>
  <c r="X49" i="5" s="1"/>
  <c r="V52" i="5"/>
  <c r="X52" i="5" s="1"/>
  <c r="V55" i="5"/>
  <c r="X55" i="5" s="1"/>
  <c r="V58" i="5"/>
  <c r="X58" i="5" s="1"/>
  <c r="V61" i="5"/>
  <c r="X61" i="5" s="1"/>
  <c r="V64" i="5"/>
  <c r="X64" i="5" s="1"/>
  <c r="X15" i="6"/>
  <c r="Y15" i="6" s="1"/>
  <c r="U9" i="7"/>
  <c r="AI9" i="7"/>
  <c r="U10" i="7"/>
  <c r="R11" i="7"/>
  <c r="AE11" i="7"/>
  <c r="AC14" i="7"/>
  <c r="U14" i="7"/>
  <c r="AD13" i="7"/>
  <c r="V13" i="7"/>
  <c r="AD12" i="7"/>
  <c r="V12" i="7"/>
  <c r="AB14" i="7"/>
  <c r="T14" i="7"/>
  <c r="AC13" i="7"/>
  <c r="U13" i="7"/>
  <c r="AK12" i="7"/>
  <c r="AC12" i="7"/>
  <c r="U12" i="7"/>
  <c r="Z14" i="7"/>
  <c r="AF14" i="7"/>
  <c r="X14" i="7"/>
  <c r="AG13" i="7"/>
  <c r="Y13" i="7"/>
  <c r="Q13" i="7"/>
  <c r="AG12" i="7"/>
  <c r="Y12" i="7"/>
  <c r="Q12" i="7"/>
  <c r="R12" i="7"/>
  <c r="AE12" i="7"/>
  <c r="S13" i="7"/>
  <c r="AF13" i="7"/>
  <c r="AD14" i="7"/>
  <c r="U22" i="7"/>
  <c r="Y35" i="7"/>
  <c r="AA54" i="7"/>
  <c r="U9" i="6"/>
  <c r="U53" i="6"/>
  <c r="K30" i="7"/>
  <c r="W34" i="7"/>
  <c r="P15" i="2"/>
  <c r="P15" i="7" s="1"/>
  <c r="B24" i="8"/>
  <c r="B24" i="7"/>
  <c r="V10" i="5"/>
  <c r="X10" i="5" s="1"/>
  <c r="V13" i="5"/>
  <c r="X13" i="5" s="1"/>
  <c r="O30" i="2"/>
  <c r="O30" i="7" s="1"/>
  <c r="P33" i="2"/>
  <c r="P33" i="7" s="1"/>
  <c r="P48" i="2"/>
  <c r="P48" i="7" s="1"/>
  <c r="P60" i="2"/>
  <c r="P60" i="7" s="1"/>
  <c r="V9" i="5"/>
  <c r="X9" i="5" s="1"/>
  <c r="V12" i="5"/>
  <c r="X12" i="5" s="1"/>
  <c r="V15" i="5"/>
  <c r="X15" i="5" s="1"/>
  <c r="V18" i="5"/>
  <c r="X18" i="5" s="1"/>
  <c r="V21" i="5"/>
  <c r="X21" i="5" s="1"/>
  <c r="V24" i="5"/>
  <c r="X24" i="5" s="1"/>
  <c r="V27" i="5"/>
  <c r="X27" i="5" s="1"/>
  <c r="V30" i="5"/>
  <c r="X30" i="5" s="1"/>
  <c r="V33" i="5"/>
  <c r="X33" i="5" s="1"/>
  <c r="V36" i="5"/>
  <c r="X36" i="5" s="1"/>
  <c r="V39" i="5"/>
  <c r="X39" i="5" s="1"/>
  <c r="V42" i="5"/>
  <c r="X42" i="5" s="1"/>
  <c r="V45" i="5"/>
  <c r="X45" i="5" s="1"/>
  <c r="V48" i="5"/>
  <c r="X48" i="5" s="1"/>
  <c r="V51" i="5"/>
  <c r="X51" i="5" s="1"/>
  <c r="V54" i="5"/>
  <c r="X54" i="5" s="1"/>
  <c r="V57" i="5"/>
  <c r="X57" i="5" s="1"/>
  <c r="V60" i="5"/>
  <c r="X60" i="5" s="1"/>
  <c r="V63" i="5"/>
  <c r="X63" i="5" s="1"/>
  <c r="U40" i="6"/>
  <c r="U49" i="6"/>
  <c r="U61" i="6"/>
  <c r="K9" i="7"/>
  <c r="X9" i="7"/>
  <c r="AJ9" i="7"/>
  <c r="X10" i="7"/>
  <c r="S11" i="7"/>
  <c r="S12" i="7"/>
  <c r="AF12" i="7"/>
  <c r="T13" i="7"/>
  <c r="Q14" i="7"/>
  <c r="AE14" i="7"/>
  <c r="AD35" i="7"/>
  <c r="X33" i="6"/>
  <c r="Y33" i="6" s="1"/>
  <c r="S33" i="6"/>
  <c r="W33" i="6" s="1"/>
  <c r="F9" i="8"/>
  <c r="L33" i="2"/>
  <c r="L33" i="7" s="1"/>
  <c r="O39" i="2"/>
  <c r="O39" i="7" s="1"/>
  <c r="O51" i="2"/>
  <c r="O51" i="7" s="1"/>
  <c r="U20" i="6"/>
  <c r="Z42" i="6"/>
  <c r="AG68" i="7"/>
  <c r="Y68" i="7"/>
  <c r="Q68" i="7"/>
  <c r="Z67" i="7"/>
  <c r="R67" i="7"/>
  <c r="Z66" i="7"/>
  <c r="R66" i="7"/>
  <c r="Z65" i="7"/>
  <c r="R65" i="7"/>
  <c r="AA64" i="7"/>
  <c r="S64" i="7"/>
  <c r="AA63" i="7"/>
  <c r="S63" i="7"/>
  <c r="AA62" i="7"/>
  <c r="S62" i="7"/>
  <c r="AB61" i="7"/>
  <c r="T61" i="7"/>
  <c r="AB60" i="7"/>
  <c r="T60" i="7"/>
  <c r="AB59" i="7"/>
  <c r="T59" i="7"/>
  <c r="AC58" i="7"/>
  <c r="U58" i="7"/>
  <c r="AC57" i="7"/>
  <c r="U57" i="7"/>
  <c r="AC56" i="7"/>
  <c r="U56" i="7"/>
  <c r="AD55" i="7"/>
  <c r="V55" i="7"/>
  <c r="AD54" i="7"/>
  <c r="V54" i="7"/>
  <c r="AF68" i="7"/>
  <c r="X68" i="7"/>
  <c r="AG67" i="7"/>
  <c r="Y67" i="7"/>
  <c r="Q67" i="7"/>
  <c r="AG66" i="7"/>
  <c r="Y66" i="7"/>
  <c r="Q66" i="7"/>
  <c r="AG65" i="7"/>
  <c r="Y65" i="7"/>
  <c r="Q65" i="7"/>
  <c r="Z64" i="7"/>
  <c r="R64" i="7"/>
  <c r="Z63" i="7"/>
  <c r="R63" i="7"/>
  <c r="Z62" i="7"/>
  <c r="R62" i="7"/>
  <c r="AA61" i="7"/>
  <c r="S61" i="7"/>
  <c r="AA60" i="7"/>
  <c r="S60" i="7"/>
  <c r="AA59" i="7"/>
  <c r="S59" i="7"/>
  <c r="AB58" i="7"/>
  <c r="T58" i="7"/>
  <c r="AB57" i="7"/>
  <c r="T57" i="7"/>
  <c r="AB56" i="7"/>
  <c r="T56" i="7"/>
  <c r="AC55" i="7"/>
  <c r="U55" i="7"/>
  <c r="AC54" i="7"/>
  <c r="U54" i="7"/>
  <c r="AE68" i="7"/>
  <c r="W68" i="7"/>
  <c r="AF67" i="7"/>
  <c r="X67" i="7"/>
  <c r="AF66" i="7"/>
  <c r="X66" i="7"/>
  <c r="AF65" i="7"/>
  <c r="X65" i="7"/>
  <c r="AG64" i="7"/>
  <c r="Y64" i="7"/>
  <c r="Q64" i="7"/>
  <c r="AG63" i="7"/>
  <c r="Y63" i="7"/>
  <c r="Q63" i="7"/>
  <c r="AG62" i="7"/>
  <c r="Y62" i="7"/>
  <c r="Q62" i="7"/>
  <c r="Z61" i="7"/>
  <c r="R61" i="7"/>
  <c r="Z60" i="7"/>
  <c r="R60" i="7"/>
  <c r="Z59" i="7"/>
  <c r="R59" i="7"/>
  <c r="AA58" i="7"/>
  <c r="S58" i="7"/>
  <c r="AA57" i="7"/>
  <c r="S57" i="7"/>
  <c r="AA56" i="7"/>
  <c r="S56" i="7"/>
  <c r="AB55" i="7"/>
  <c r="T55" i="7"/>
  <c r="AB54" i="7"/>
  <c r="T54" i="7"/>
  <c r="AD68" i="7"/>
  <c r="V68" i="7"/>
  <c r="AE67" i="7"/>
  <c r="W67" i="7"/>
  <c r="AE66" i="7"/>
  <c r="W66" i="7"/>
  <c r="AE65" i="7"/>
  <c r="W65" i="7"/>
  <c r="AF64" i="7"/>
  <c r="X64" i="7"/>
  <c r="AF63" i="7"/>
  <c r="X63" i="7"/>
  <c r="AF62" i="7"/>
  <c r="X62" i="7"/>
  <c r="AG61" i="7"/>
  <c r="Y61" i="7"/>
  <c r="Q61" i="7"/>
  <c r="AG60" i="7"/>
  <c r="Y60" i="7"/>
  <c r="Q60" i="7"/>
  <c r="F60" i="8" s="1"/>
  <c r="AG59" i="7"/>
  <c r="Y59" i="7"/>
  <c r="Q59" i="7"/>
  <c r="Z58" i="7"/>
  <c r="R58" i="7"/>
  <c r="AC68" i="7"/>
  <c r="U68" i="7"/>
  <c r="AD67" i="7"/>
  <c r="V67" i="7"/>
  <c r="AD66" i="7"/>
  <c r="V66" i="7"/>
  <c r="AD65" i="7"/>
  <c r="V65" i="7"/>
  <c r="AE64" i="7"/>
  <c r="W64" i="7"/>
  <c r="AE63" i="7"/>
  <c r="W63" i="7"/>
  <c r="AE62" i="7"/>
  <c r="W62" i="7"/>
  <c r="AF61" i="7"/>
  <c r="X61" i="7"/>
  <c r="AF60" i="7"/>
  <c r="X60" i="7"/>
  <c r="AF59" i="7"/>
  <c r="X59" i="7"/>
  <c r="AG58" i="7"/>
  <c r="Y58" i="7"/>
  <c r="Q58" i="7"/>
  <c r="AG57" i="7"/>
  <c r="Y57" i="7"/>
  <c r="Q57" i="7"/>
  <c r="F57" i="8" s="1"/>
  <c r="AG56" i="7"/>
  <c r="Y56" i="7"/>
  <c r="Q56" i="7"/>
  <c r="Z55" i="7"/>
  <c r="R55" i="7"/>
  <c r="Z54" i="7"/>
  <c r="R54" i="7"/>
  <c r="Z68" i="7"/>
  <c r="R68" i="7"/>
  <c r="AA67" i="7"/>
  <c r="S67" i="7"/>
  <c r="AA66" i="7"/>
  <c r="S66" i="7"/>
  <c r="AA65" i="7"/>
  <c r="S65" i="7"/>
  <c r="AB64" i="7"/>
  <c r="T64" i="7"/>
  <c r="AB63" i="7"/>
  <c r="T63" i="7"/>
  <c r="AB62" i="7"/>
  <c r="T62" i="7"/>
  <c r="AC61" i="7"/>
  <c r="U61" i="7"/>
  <c r="AC60" i="7"/>
  <c r="U60" i="7"/>
  <c r="S68" i="7"/>
  <c r="U64" i="7"/>
  <c r="U63" i="7"/>
  <c r="AE61" i="7"/>
  <c r="AE60" i="7"/>
  <c r="AE59" i="7"/>
  <c r="AD58" i="7"/>
  <c r="AF57" i="7"/>
  <c r="Z56" i="7"/>
  <c r="AA55" i="7"/>
  <c r="S54" i="7"/>
  <c r="AC67" i="7"/>
  <c r="AC65" i="7"/>
  <c r="AD61" i="7"/>
  <c r="AD60" i="7"/>
  <c r="AD59" i="7"/>
  <c r="X58" i="7"/>
  <c r="AE57" i="7"/>
  <c r="X56" i="7"/>
  <c r="Y55" i="7"/>
  <c r="AG54" i="7"/>
  <c r="Q54" i="7"/>
  <c r="F54" i="8" s="1"/>
  <c r="AB67" i="7"/>
  <c r="AC66" i="7"/>
  <c r="AB65" i="7"/>
  <c r="W61" i="7"/>
  <c r="W60" i="7"/>
  <c r="AC59" i="7"/>
  <c r="W58" i="7"/>
  <c r="AD57" i="7"/>
  <c r="W56" i="7"/>
  <c r="X55" i="7"/>
  <c r="AF54" i="7"/>
  <c r="U67" i="7"/>
  <c r="AB66" i="7"/>
  <c r="U65" i="7"/>
  <c r="V61" i="7"/>
  <c r="V60" i="7"/>
  <c r="W59" i="7"/>
  <c r="V58" i="7"/>
  <c r="Z57" i="7"/>
  <c r="V56" i="7"/>
  <c r="W55" i="7"/>
  <c r="AE54" i="7"/>
  <c r="AB68" i="7"/>
  <c r="T66" i="7"/>
  <c r="AD64" i="7"/>
  <c r="AD63" i="7"/>
  <c r="AC62" i="7"/>
  <c r="U59" i="7"/>
  <c r="W57" i="7"/>
  <c r="AF56" i="7"/>
  <c r="AG55" i="7"/>
  <c r="Q55" i="7"/>
  <c r="Y54" i="7"/>
  <c r="V64" i="7"/>
  <c r="AD62" i="7"/>
  <c r="R56" i="7"/>
  <c r="W54" i="7"/>
  <c r="AD11" i="7"/>
  <c r="V11" i="7"/>
  <c r="AE10" i="7"/>
  <c r="W10" i="7"/>
  <c r="AE9" i="7"/>
  <c r="W9" i="7"/>
  <c r="V62" i="7"/>
  <c r="X57" i="7"/>
  <c r="AF55" i="7"/>
  <c r="AC11" i="7"/>
  <c r="U11" i="7"/>
  <c r="AD10" i="7"/>
  <c r="V10" i="7"/>
  <c r="AD9" i="7"/>
  <c r="V9" i="7"/>
  <c r="AA68" i="7"/>
  <c r="U66" i="7"/>
  <c r="U62" i="7"/>
  <c r="V59" i="7"/>
  <c r="V57" i="7"/>
  <c r="AE55" i="7"/>
  <c r="T68" i="7"/>
  <c r="AF58" i="7"/>
  <c r="R57" i="7"/>
  <c r="S55" i="7"/>
  <c r="T67" i="7"/>
  <c r="AC63" i="7"/>
  <c r="AE58" i="7"/>
  <c r="R23" i="7"/>
  <c r="W22" i="7"/>
  <c r="V63" i="7"/>
  <c r="AG11" i="7"/>
  <c r="Y11" i="7"/>
  <c r="Q11" i="7"/>
  <c r="Z10" i="7"/>
  <c r="R10" i="7"/>
  <c r="AH9" i="7"/>
  <c r="AL9" i="7" s="1"/>
  <c r="Z9" i="7"/>
  <c r="R9" i="7"/>
  <c r="AF9" i="7"/>
  <c r="AA11" i="7"/>
  <c r="O36" i="2"/>
  <c r="O36" i="7" s="1"/>
  <c r="P12" i="2"/>
  <c r="P12" i="7" s="1"/>
  <c r="B21" i="8"/>
  <c r="B21" i="9" s="1"/>
  <c r="B21" i="7"/>
  <c r="B21" i="6"/>
  <c r="L27" i="2"/>
  <c r="L27" i="7" s="1"/>
  <c r="O33" i="2"/>
  <c r="O33" i="7" s="1"/>
  <c r="O48" i="2"/>
  <c r="O48" i="7" s="1"/>
  <c r="B18" i="8"/>
  <c r="B18" i="7"/>
  <c r="B15" i="8"/>
  <c r="B15" i="9" s="1"/>
  <c r="B15" i="7"/>
  <c r="L21" i="2"/>
  <c r="L21" i="7" s="1"/>
  <c r="O27" i="2"/>
  <c r="O27" i="7" s="1"/>
  <c r="L42" i="2"/>
  <c r="L42" i="7" s="1"/>
  <c r="O45" i="2"/>
  <c r="O45" i="7" s="1"/>
  <c r="L54" i="2"/>
  <c r="L54" i="7" s="1"/>
  <c r="O57" i="2"/>
  <c r="O57" i="7" s="1"/>
  <c r="L66" i="2"/>
  <c r="L66" i="7" s="1"/>
  <c r="U18" i="6"/>
  <c r="S22" i="6"/>
  <c r="W22" i="6" s="1"/>
  <c r="X24" i="6"/>
  <c r="Y24" i="6" s="1"/>
  <c r="S26" i="6"/>
  <c r="W26" i="6" s="1"/>
  <c r="X27" i="6"/>
  <c r="Y27" i="6" s="1"/>
  <c r="S38" i="6"/>
  <c r="W38" i="6" s="1"/>
  <c r="S63" i="6"/>
  <c r="W63" i="6" s="1"/>
  <c r="U64" i="6"/>
  <c r="Y9" i="7"/>
  <c r="AK9" i="7"/>
  <c r="Y10" i="7"/>
  <c r="T11" i="7"/>
  <c r="B12" i="7"/>
  <c r="T12" i="7"/>
  <c r="W13" i="7"/>
  <c r="R14" i="7"/>
  <c r="AG14" i="7"/>
  <c r="X33" i="7"/>
  <c r="B36" i="8"/>
  <c r="E36" i="8" s="1"/>
  <c r="B36" i="7"/>
  <c r="B18" i="5"/>
  <c r="B24" i="5"/>
  <c r="X30" i="6"/>
  <c r="Y30" i="6" s="1"/>
  <c r="S34" i="6"/>
  <c r="W34" i="6" s="1"/>
  <c r="S46" i="6"/>
  <c r="W46" i="6" s="1"/>
  <c r="X48" i="6"/>
  <c r="Y48" i="6" s="1"/>
  <c r="S50" i="6"/>
  <c r="W50" i="6" s="1"/>
  <c r="S54" i="6"/>
  <c r="W54" i="6" s="1"/>
  <c r="S62" i="6"/>
  <c r="W62" i="6" s="1"/>
  <c r="AA9" i="7"/>
  <c r="AA10" i="7"/>
  <c r="W11" i="7"/>
  <c r="W12" i="7"/>
  <c r="AI12" i="7"/>
  <c r="X13" i="7"/>
  <c r="S14" i="7"/>
  <c r="W23" i="7"/>
  <c r="Z33" i="7"/>
  <c r="AD56" i="7"/>
  <c r="AK57" i="7"/>
  <c r="AJ57" i="7"/>
  <c r="AI57" i="7"/>
  <c r="AH57" i="7"/>
  <c r="X21" i="6"/>
  <c r="Y21" i="6" s="1"/>
  <c r="X45" i="6"/>
  <c r="Y45" i="6" s="1"/>
  <c r="X15" i="7"/>
  <c r="AF15" i="7"/>
  <c r="X16" i="7"/>
  <c r="AF16" i="7"/>
  <c r="W17" i="7"/>
  <c r="AE17" i="7"/>
  <c r="Y18" i="7"/>
  <c r="AK18" i="7"/>
  <c r="AJ18" i="7" s="1"/>
  <c r="W19" i="7"/>
  <c r="AG19" i="7"/>
  <c r="X21" i="7"/>
  <c r="AJ21" i="7"/>
  <c r="V22" i="7"/>
  <c r="AF22" i="7"/>
  <c r="V39" i="7"/>
  <c r="Z20" i="7"/>
  <c r="R20" i="7"/>
  <c r="AA19" i="7"/>
  <c r="S19" i="7"/>
  <c r="AI18" i="7"/>
  <c r="AA18" i="7"/>
  <c r="S18" i="7"/>
  <c r="AG20" i="7"/>
  <c r="Y20" i="7"/>
  <c r="Q20" i="7"/>
  <c r="Z19" i="7"/>
  <c r="R19" i="7"/>
  <c r="AH18" i="7"/>
  <c r="AL18" i="7" s="1"/>
  <c r="Z18" i="7"/>
  <c r="Q18" i="7"/>
  <c r="F18" i="8" s="1"/>
  <c r="AB18" i="7"/>
  <c r="X19" i="7"/>
  <c r="S20" i="7"/>
  <c r="AC20" i="7"/>
  <c r="AF41" i="7"/>
  <c r="X41" i="7"/>
  <c r="AG40" i="7"/>
  <c r="Y40" i="7"/>
  <c r="AD41" i="7"/>
  <c r="U41" i="7"/>
  <c r="AC40" i="7"/>
  <c r="T40" i="7"/>
  <c r="AJ39" i="7"/>
  <c r="AB39" i="7"/>
  <c r="T39" i="7"/>
  <c r="AC41" i="7"/>
  <c r="T41" i="7"/>
  <c r="AB40" i="7"/>
  <c r="S40" i="7"/>
  <c r="AI39" i="7"/>
  <c r="AA39" i="7"/>
  <c r="S39" i="7"/>
  <c r="AB41" i="7"/>
  <c r="S41" i="7"/>
  <c r="AA40" i="7"/>
  <c r="R40" i="7"/>
  <c r="AH39" i="7"/>
  <c r="AL39" i="7" s="1"/>
  <c r="Z39" i="7"/>
  <c r="R39" i="7"/>
  <c r="AA41" i="7"/>
  <c r="R41" i="7"/>
  <c r="Z40" i="7"/>
  <c r="Q40" i="7"/>
  <c r="AG39" i="7"/>
  <c r="Y39" i="7"/>
  <c r="Q39" i="7"/>
  <c r="F39" i="8" s="1"/>
  <c r="Y41" i="7"/>
  <c r="AF40" i="7"/>
  <c r="W40" i="7"/>
  <c r="AE39" i="7"/>
  <c r="W39" i="7"/>
  <c r="X39" i="7"/>
  <c r="U40" i="7"/>
  <c r="Z41" i="7"/>
  <c r="AL51" i="7"/>
  <c r="R18" i="7"/>
  <c r="AC18" i="7"/>
  <c r="Y19" i="7"/>
  <c r="T20" i="7"/>
  <c r="AD20" i="7"/>
  <c r="AG23" i="7"/>
  <c r="Y23" i="7"/>
  <c r="Q23" i="7"/>
  <c r="Z22" i="7"/>
  <c r="R22" i="7"/>
  <c r="Z21" i="7"/>
  <c r="R21" i="7"/>
  <c r="AF23" i="7"/>
  <c r="X23" i="7"/>
  <c r="AG22" i="7"/>
  <c r="Y22" i="7"/>
  <c r="Q22" i="7"/>
  <c r="AG21" i="7"/>
  <c r="Y21" i="7"/>
  <c r="Q21" i="7"/>
  <c r="F21" i="8" s="1"/>
  <c r="AB21" i="7"/>
  <c r="X22" i="7"/>
  <c r="S23" i="7"/>
  <c r="AC23" i="7"/>
  <c r="AC39" i="7"/>
  <c r="V40" i="7"/>
  <c r="AE41" i="7"/>
  <c r="T18" i="7"/>
  <c r="AD18" i="7"/>
  <c r="AB19" i="7"/>
  <c r="U20" i="7"/>
  <c r="AE20" i="7"/>
  <c r="AA22" i="7"/>
  <c r="T23" i="7"/>
  <c r="AD23" i="7"/>
  <c r="AD39" i="7"/>
  <c r="X40" i="7"/>
  <c r="AG41" i="7"/>
  <c r="G27" i="9"/>
  <c r="G29" i="9" s="1"/>
  <c r="T15" i="7"/>
  <c r="AB15" i="7"/>
  <c r="AJ15" i="7"/>
  <c r="T16" i="7"/>
  <c r="AB16" i="7"/>
  <c r="S17" i="7"/>
  <c r="AA17" i="7"/>
  <c r="U18" i="7"/>
  <c r="AE18" i="7"/>
  <c r="Q19" i="7"/>
  <c r="AC19" i="7"/>
  <c r="V20" i="7"/>
  <c r="AF20" i="7"/>
  <c r="T21" i="7"/>
  <c r="AD21" i="7"/>
  <c r="AB22" i="7"/>
  <c r="U23" i="7"/>
  <c r="AE23" i="7"/>
  <c r="AD32" i="7"/>
  <c r="V32" i="7"/>
  <c r="AE31" i="7"/>
  <c r="W31" i="7"/>
  <c r="AE30" i="7"/>
  <c r="W30" i="7"/>
  <c r="AC32" i="7"/>
  <c r="U32" i="7"/>
  <c r="AD31" i="7"/>
  <c r="V31" i="7"/>
  <c r="AD30" i="7"/>
  <c r="V30" i="7"/>
  <c r="AB32" i="7"/>
  <c r="T32" i="7"/>
  <c r="AC31" i="7"/>
  <c r="U31" i="7"/>
  <c r="AK30" i="7"/>
  <c r="AC30" i="7"/>
  <c r="U30" i="7"/>
  <c r="AA32" i="7"/>
  <c r="AG32" i="7"/>
  <c r="Y32" i="7"/>
  <c r="Q32" i="7"/>
  <c r="Z31" i="7"/>
  <c r="R31" i="7"/>
  <c r="AH30" i="7"/>
  <c r="AL30" i="7" s="1"/>
  <c r="Z30" i="7"/>
  <c r="R30" i="7"/>
  <c r="S30" i="7"/>
  <c r="AI30" i="7"/>
  <c r="Y31" i="7"/>
  <c r="X32" i="7"/>
  <c r="AF39" i="7"/>
  <c r="AD40" i="7"/>
  <c r="U15" i="7"/>
  <c r="AC15" i="7"/>
  <c r="AK15" i="7"/>
  <c r="U16" i="7"/>
  <c r="AC16" i="7"/>
  <c r="T17" i="7"/>
  <c r="V18" i="7"/>
  <c r="AF18" i="7"/>
  <c r="T19" i="7"/>
  <c r="AD19" i="7"/>
  <c r="W20" i="7"/>
  <c r="U21" i="7"/>
  <c r="AE21" i="7"/>
  <c r="S22" i="7"/>
  <c r="AC22" i="7"/>
  <c r="V23" i="7"/>
  <c r="AK39" i="7"/>
  <c r="AE40" i="7"/>
  <c r="X36" i="7"/>
  <c r="AF36" i="7"/>
  <c r="X37" i="7"/>
  <c r="AF37" i="7"/>
  <c r="W38" i="7"/>
  <c r="AE38" i="7"/>
  <c r="Q51" i="7"/>
  <c r="F51" i="8" s="1"/>
  <c r="AG51" i="7"/>
  <c r="X52" i="7"/>
  <c r="AD53" i="7"/>
  <c r="V53" i="7"/>
  <c r="AE52" i="7"/>
  <c r="W52" i="7"/>
  <c r="AE51" i="7"/>
  <c r="W51" i="7"/>
  <c r="AC53" i="7"/>
  <c r="U53" i="7"/>
  <c r="AD52" i="7"/>
  <c r="V52" i="7"/>
  <c r="AD51" i="7"/>
  <c r="V51" i="7"/>
  <c r="AB53" i="7"/>
  <c r="T53" i="7"/>
  <c r="AC52" i="7"/>
  <c r="U52" i="7"/>
  <c r="AK51" i="7"/>
  <c r="AC51" i="7"/>
  <c r="U51" i="7"/>
  <c r="Z53" i="7"/>
  <c r="R53" i="7"/>
  <c r="AA52" i="7"/>
  <c r="S52" i="7"/>
  <c r="AI51" i="7"/>
  <c r="AA51" i="7"/>
  <c r="S51" i="7"/>
  <c r="T51" i="7"/>
  <c r="AJ51" i="7"/>
  <c r="Z52" i="7"/>
  <c r="Y53" i="7"/>
  <c r="S36" i="7"/>
  <c r="AA36" i="7"/>
  <c r="AI36" i="7"/>
  <c r="S37" i="7"/>
  <c r="AA37" i="7"/>
  <c r="R38" i="7"/>
  <c r="Z38" i="7"/>
  <c r="Q50" i="7"/>
  <c r="X51" i="7"/>
  <c r="AB52" i="7"/>
  <c r="AA53" i="7"/>
  <c r="AL66" i="7"/>
  <c r="K27" i="9"/>
  <c r="K29" i="9" s="1"/>
  <c r="X24" i="7"/>
  <c r="AF24" i="7"/>
  <c r="X25" i="7"/>
  <c r="AF25" i="7"/>
  <c r="W26" i="7"/>
  <c r="AE26" i="7"/>
  <c r="W27" i="7"/>
  <c r="AE27" i="7"/>
  <c r="W28" i="7"/>
  <c r="AE28" i="7"/>
  <c r="V29" i="7"/>
  <c r="AD29" i="7"/>
  <c r="T36" i="7"/>
  <c r="AB36" i="7"/>
  <c r="AJ36" i="7"/>
  <c r="AL36" i="7" s="1"/>
  <c r="T37" i="7"/>
  <c r="AB37" i="7"/>
  <c r="S38" i="7"/>
  <c r="AA38" i="7"/>
  <c r="AF47" i="7"/>
  <c r="X47" i="7"/>
  <c r="AG46" i="7"/>
  <c r="Y46" i="7"/>
  <c r="Q46" i="7"/>
  <c r="AG45" i="7"/>
  <c r="Y45" i="7"/>
  <c r="Q45" i="7"/>
  <c r="F45" i="8" s="1"/>
  <c r="AE47" i="7"/>
  <c r="W47" i="7"/>
  <c r="AD47" i="7"/>
  <c r="V47" i="7"/>
  <c r="AE46" i="7"/>
  <c r="W46" i="7"/>
  <c r="AE45" i="7"/>
  <c r="W45" i="7"/>
  <c r="AB47" i="7"/>
  <c r="T47" i="7"/>
  <c r="AC46" i="7"/>
  <c r="U46" i="7"/>
  <c r="AK45" i="7"/>
  <c r="AC45" i="7"/>
  <c r="U45" i="7"/>
  <c r="R45" i="7"/>
  <c r="AD45" i="7"/>
  <c r="R46" i="7"/>
  <c r="AD46" i="7"/>
  <c r="AA47" i="7"/>
  <c r="Y51" i="7"/>
  <c r="AF52" i="7"/>
  <c r="AE53" i="7"/>
  <c r="Q24" i="7"/>
  <c r="Y24" i="7"/>
  <c r="AG24" i="7"/>
  <c r="Q25" i="7"/>
  <c r="Y25" i="7"/>
  <c r="AG25" i="7"/>
  <c r="X26" i="7"/>
  <c r="X27" i="7"/>
  <c r="AF27" i="7"/>
  <c r="X28" i="7"/>
  <c r="AF28" i="7"/>
  <c r="W29" i="7"/>
  <c r="U36" i="7"/>
  <c r="AC36" i="7"/>
  <c r="AK36" i="7"/>
  <c r="U37" i="7"/>
  <c r="AC37" i="7"/>
  <c r="T38" i="7"/>
  <c r="AL42" i="7"/>
  <c r="Z51" i="7"/>
  <c r="Q52" i="7"/>
  <c r="AG52" i="7"/>
  <c r="AF53" i="7"/>
  <c r="AK54" i="7"/>
  <c r="AJ54" i="7"/>
  <c r="AH54" i="7"/>
  <c r="AL54" i="7" s="1"/>
  <c r="AI54" i="7"/>
  <c r="AJ63" i="7"/>
  <c r="T69" i="8"/>
  <c r="AD43" i="7"/>
  <c r="U44" i="7"/>
  <c r="AC44" i="7"/>
  <c r="T48" i="7"/>
  <c r="AB48" i="7"/>
  <c r="AJ48" i="7"/>
  <c r="AL48" i="7" s="1"/>
  <c r="T49" i="7"/>
  <c r="AB49" i="7"/>
  <c r="S50" i="7"/>
  <c r="AA50" i="7"/>
  <c r="X42" i="7"/>
  <c r="AF42" i="7"/>
  <c r="X43" i="7"/>
  <c r="AF43" i="7"/>
  <c r="W44" i="7"/>
  <c r="V48" i="7"/>
  <c r="AD48" i="7"/>
  <c r="V49" i="7"/>
  <c r="AD49" i="7"/>
  <c r="U50" i="7"/>
  <c r="AC50" i="7"/>
  <c r="AH60" i="7"/>
  <c r="AL60" i="7" s="1"/>
  <c r="W49" i="7"/>
  <c r="AE49" i="7"/>
  <c r="V50" i="7"/>
  <c r="AD50" i="7"/>
  <c r="AI60" i="7"/>
  <c r="AH63" i="7"/>
  <c r="X48" i="7"/>
  <c r="AF48" i="7"/>
  <c r="X49" i="7"/>
  <c r="AF49" i="7"/>
  <c r="W50" i="7"/>
  <c r="AB63" i="6" l="1"/>
  <c r="Z63" i="6"/>
  <c r="AB57" i="6"/>
  <c r="Z57" i="6"/>
  <c r="AB30" i="6"/>
  <c r="Z30" i="6"/>
  <c r="AB45" i="6"/>
  <c r="Z45" i="6"/>
  <c r="E18" i="8"/>
  <c r="B18" i="9"/>
  <c r="AL63" i="7"/>
  <c r="AB21" i="6"/>
  <c r="AC21" i="6" s="1"/>
  <c r="AH21" i="7" s="1"/>
  <c r="AL21" i="7" s="1"/>
  <c r="Z21" i="6"/>
  <c r="Z27" i="6"/>
  <c r="AB27" i="6"/>
  <c r="AB33" i="6"/>
  <c r="Z33" i="6"/>
  <c r="F12" i="8"/>
  <c r="AB54" i="6"/>
  <c r="Z54" i="6"/>
  <c r="AL57" i="7"/>
  <c r="AB48" i="6"/>
  <c r="Z48" i="6"/>
  <c r="Z24" i="6"/>
  <c r="AB24" i="6"/>
  <c r="F66" i="8"/>
  <c r="E24" i="8"/>
  <c r="B24" i="9"/>
  <c r="V25" i="5"/>
  <c r="X25" i="5" s="1"/>
  <c r="AI24" i="7" s="1"/>
  <c r="AH24" i="7" s="1"/>
  <c r="AL24" i="7" s="1"/>
  <c r="AB39" i="6"/>
  <c r="Z39" i="6"/>
  <c r="F63" i="8"/>
  <c r="Z15" i="6"/>
  <c r="AB15" i="6"/>
  <c r="AC15" i="6" s="1"/>
  <c r="AH15" i="7" s="1"/>
  <c r="AL1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7000000}">
      <text>
        <r>
          <rPr>
            <sz val="11"/>
            <color theme="1"/>
            <rFont val="Calibri"/>
            <scheme val="minor"/>
          </rPr>
          <t>======
ID#AAABZ5wRjks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6000000}">
      <text>
        <r>
          <rPr>
            <sz val="11"/>
            <color theme="1"/>
            <rFont val="Calibri"/>
            <scheme val="minor"/>
          </rPr>
          <t>======
ID#AAABZ5wRjk0
Impacto    (2024-12-04 13:03:10)
Las consecuencias que puede ocasionar a la organización la materialización del riesgo.</t>
        </r>
      </text>
    </comment>
    <comment ref="E7" authorId="0" shapeId="0" xr:uid="{00000000-0006-0000-0100-00000A000000}">
      <text>
        <r>
          <rPr>
            <sz val="11"/>
            <color theme="1"/>
            <rFont val="Calibri"/>
            <scheme val="minor"/>
          </rPr>
          <t>======
ID#AAABZ5wQuuo
Causa inmediata    (2024-12-04 13:03:10)
Circunstancias bajo las cuales se presenta el riesgo, pero no constituyen la causa principal o base para que se presente el riesgo.</t>
        </r>
      </text>
    </comment>
    <comment ref="F7" authorId="0" shapeId="0" xr:uid="{00000000-0006-0000-0100-000001000000}">
      <text>
        <r>
          <rPr>
            <sz val="11"/>
            <color theme="1"/>
            <rFont val="Calibri"/>
            <scheme val="minor"/>
          </rPr>
          <t>======
ID#AAABZ52IuqQ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5000000}">
      <text>
        <r>
          <rPr>
            <sz val="11"/>
            <color theme="1"/>
            <rFont val="Calibri"/>
            <scheme val="minor"/>
          </rPr>
          <t>======
ID#AAABZ5wRjk4
Descripción del Riesgo    (2024-12-04 13:03:10)
Se recomienda la siguiente estructura que facilita su redacción y claridad, iniciando con la frase POSIBILIDAD DE:
Descripción del Riesgo = Impacto + Causa Inmediata + Causa Raiz</t>
        </r>
      </text>
    </comment>
    <comment ref="H7" authorId="0" shapeId="0" xr:uid="{00000000-0006-0000-0100-00000C000000}">
      <text>
        <r>
          <rPr>
            <sz val="11"/>
            <color theme="1"/>
            <rFont val="Calibri"/>
            <scheme val="minor"/>
          </rPr>
          <t>======
ID#AAABZ5wQuuM
Tipo de riesgo    (2024-12-04 13:03:10)
Seleccionar de la lista el tipo de riesgo asociado. Para Mayor claridad consultar la Tabla No. 4 del documento DE-GU-01 GUÍA PARA LA ADMINISTRACIÓN DE LOS RIESGOS DE GESTIÓN Y CORRUPCIÓN DEL IDIGER</t>
        </r>
      </text>
    </comment>
    <comment ref="I7" authorId="0" shapeId="0" xr:uid="{00000000-0006-0000-0100-000003000000}">
      <text>
        <r>
          <rPr>
            <sz val="11"/>
            <color theme="1"/>
            <rFont val="Calibri"/>
            <scheme val="minor"/>
          </rPr>
          <t>======
ID#AAABZ5wRjlM
Clasificación del riesgo    (2024-12-04 13:03:10)
Seleccionar de la lista la clasificación asocida. Para Mayor claridad consultar la Tabla No. 5 del documento DE-GU-01 GUÍA PARA LA ADMINISTRACIÓN DE LOS RIESGOS DE GESTIÓN Y CORRUPCIÓN DEL IDIGER</t>
        </r>
      </text>
    </comment>
    <comment ref="J7" authorId="0" shapeId="0" xr:uid="{00000000-0006-0000-0100-000008000000}">
      <text>
        <r>
          <rPr>
            <sz val="11"/>
            <color theme="1"/>
            <rFont val="Calibri"/>
            <scheme val="minor"/>
          </rPr>
          <t>======
ID#AAABZ5wRjkg
andrea linares    (2024-12-04 13:03:10)
Para mayor claridad ver tablas No. 6 y No. 7 del documento DE-GU-01 GUÍA PARA LA ADMINISTRACIÓN DE LOS RIESGOS DE GESTIÓN Y CORRUPCIÓN DEL IDIGER</t>
        </r>
      </text>
    </comment>
    <comment ref="Q7" authorId="0" shapeId="0" xr:uid="{00000000-0006-0000-0100-000004000000}">
      <text>
        <r>
          <rPr>
            <sz val="11"/>
            <color theme="1"/>
            <rFont val="Calibri"/>
            <scheme val="minor"/>
          </rPr>
          <t>======
ID#AAABZ5wRjlI
Apetito del Riesgo    (2024-12-04 13:03:10)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B000000}">
      <text>
        <r>
          <rPr>
            <sz val="11"/>
            <color theme="1"/>
            <rFont val="Calibri"/>
            <scheme val="minor"/>
          </rPr>
          <t>======
ID#AAABZ5wQuuk
Tolerancia del Riesgo    (2024-12-04 13:03:10)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2000000}">
      <text>
        <r>
          <rPr>
            <sz val="11"/>
            <color theme="1"/>
            <rFont val="Calibri"/>
            <scheme val="minor"/>
          </rPr>
          <t>======
ID#AAABZ52IuqU
Capacidad del Riesgo    (2024-12-04 13:03:10)
Es el máximo valor del nivel de riesgo que una entidad puede soportar y a partir del cual la alta dirección consideran que no sería posible el logro de los objetivos de la entidad.</t>
        </r>
      </text>
    </comment>
    <comment ref="T7" authorId="0" shapeId="0" xr:uid="{00000000-0006-0000-0100-000009000000}">
      <text>
        <r>
          <rPr>
            <sz val="11"/>
            <color theme="1"/>
            <rFont val="Calibri"/>
            <scheme val="minor"/>
          </rPr>
          <t>======
ID#AAABZ5wQuus
Unidad de Medida    (2024-12-04 13:03:10)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iHTFgetjmnXS7/QPrN1jESnkbC3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3000000}">
      <text>
        <r>
          <rPr>
            <sz val="11"/>
            <color theme="1"/>
            <rFont val="Calibri"/>
            <scheme val="minor"/>
          </rPr>
          <t>======
ID#AAABZ5wRjkw
Complemento    (2024-12-04 13:03:10)
Corresponde a los detalles que permiten identificar claramente el objeto del control.</t>
        </r>
      </text>
    </comment>
    <comment ref="K7" authorId="0" shapeId="0" xr:uid="{00000000-0006-0000-0400-000002000000}">
      <text>
        <r>
          <rPr>
            <sz val="11"/>
            <color theme="1"/>
            <rFont val="Calibri"/>
            <scheme val="minor"/>
          </rPr>
          <t>======
ID#AAABZ5wRjk8
La Estructura para describir un control es la siguiente    (2024-12-04 13:03:10)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4000000}">
      <text>
        <r>
          <rPr>
            <sz val="11"/>
            <color theme="1"/>
            <rFont val="Calibri"/>
            <scheme val="minor"/>
          </rPr>
          <t>======
ID#AAABZ5wQuuQ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1000000}">
      <text>
        <r>
          <rPr>
            <sz val="11"/>
            <color theme="1"/>
            <rFont val="Calibri"/>
            <scheme val="minor"/>
          </rPr>
          <t>======
ID#AAABZ5wRjlQ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dz2UeFNIGQ52uCWfKjph27UTk8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1000000}">
      <text>
        <r>
          <rPr>
            <sz val="11"/>
            <color theme="1"/>
            <rFont val="Calibri"/>
            <scheme val="minor"/>
          </rPr>
          <t>======
ID#AAABZ5wRjlc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4000000}">
      <text>
        <r>
          <rPr>
            <sz val="11"/>
            <color theme="1"/>
            <rFont val="Calibri"/>
            <scheme val="minor"/>
          </rPr>
          <t>======
ID#AAABZ5wRjkk
Impacto    (2024-12-04 13:03:10)
Las consecuencias que puede ocasionar a la organización la materialización del riesgo.</t>
        </r>
      </text>
    </comment>
    <comment ref="E7" authorId="0" shapeId="0" xr:uid="{00000000-0006-0000-0600-000003000000}">
      <text>
        <r>
          <rPr>
            <sz val="11"/>
            <color theme="1"/>
            <rFont val="Calibri"/>
            <scheme val="minor"/>
          </rPr>
          <t>======
ID#AAABZ5wRjko
Causa inmediata    (2024-12-04 13:03:10)
Circunstancias bajo las cuales se presenta el riesgo, pero no constituyen la causa principal o base para que se presente el riesgo.</t>
        </r>
      </text>
    </comment>
    <comment ref="F7" authorId="0" shapeId="0" xr:uid="{00000000-0006-0000-0600-000006000000}">
      <text>
        <r>
          <rPr>
            <sz val="11"/>
            <color theme="1"/>
            <rFont val="Calibri"/>
            <scheme val="minor"/>
          </rPr>
          <t>======
ID#AAABZ5wQuuc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5000000}">
      <text>
        <r>
          <rPr>
            <sz val="11"/>
            <color theme="1"/>
            <rFont val="Calibri"/>
            <scheme val="minor"/>
          </rPr>
          <t>======
ID#AAABZ5wQuug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2000000}">
      <text>
        <r>
          <rPr>
            <sz val="11"/>
            <color theme="1"/>
            <rFont val="Calibri"/>
            <scheme val="minor"/>
          </rPr>
          <t>======
ID#AAABZ5wRjlA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QfNEAjXu3dlKiRXxrdqvOG0U6d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1000000}">
      <text>
        <r>
          <rPr>
            <sz val="11"/>
            <color theme="1"/>
            <rFont val="Calibri"/>
            <scheme val="minor"/>
          </rPr>
          <t>======
ID#AAABZ52IuqM
Lady Paola Cubides Suárez    (2024-12-04 13:03:10)
El porcentaje es acumulativo. Se calcula promedio entre el avance de las acciones y los controles si no hay acciones solo avance de los controles.</t>
        </r>
      </text>
    </comment>
    <comment ref="K8" authorId="0" shapeId="0" xr:uid="{00000000-0006-0000-0700-000002000000}">
      <text>
        <r>
          <rPr>
            <sz val="11"/>
            <color theme="1"/>
            <rFont val="Calibri"/>
            <scheme val="minor"/>
          </rPr>
          <t>======
ID#AAABZ5wRjlY
Lady Paola Cubides Suárez    (2024-12-04 13:03:10)
El porcentaje es acumulativo. Se calcula promedio entre el avance de las acciones y los controles si no hay acciones solo avance de los controles.</t>
        </r>
      </text>
    </comment>
    <comment ref="M8" authorId="0" shapeId="0" xr:uid="{00000000-0006-0000-0700-000006000000}">
      <text>
        <r>
          <rPr>
            <sz val="11"/>
            <color theme="1"/>
            <rFont val="Calibri"/>
            <scheme val="minor"/>
          </rPr>
          <t>======
ID#AAABZ5wQuuU
Lady Paola Cubides Suárez    (2024-12-04 13:03:10)
El porcentaje es acumulativo. Se calcula promedio entre el avance de las acciones y los controles si no hay acciones solo avance de los controles.</t>
        </r>
      </text>
    </comment>
    <comment ref="P8" authorId="0" shapeId="0" xr:uid="{00000000-0006-0000-0700-000008000000}">
      <text>
        <r>
          <rPr>
            <sz val="11"/>
            <color theme="1"/>
            <rFont val="Calibri"/>
            <scheme val="minor"/>
          </rPr>
          <t>======
ID#AAABZ5wQuuE
Lady Paola Cubides Suárez    (2024-12-04 13:03:10)
El porcentaje es acumulativo. Se calcula promedio entre el avance de las acciones y los controles si no hay acciones solo avance de los controles.</t>
        </r>
      </text>
    </comment>
    <comment ref="T8" authorId="0" shapeId="0" xr:uid="{00000000-0006-0000-0700-000004000000}">
      <text>
        <r>
          <rPr>
            <sz val="11"/>
            <color theme="1"/>
            <rFont val="Calibri"/>
            <scheme val="minor"/>
          </rPr>
          <t>======
ID#AAABZ5wRjlE
Lady Paola Cubides Suárez    (2024-12-04 13:03:10)
El porcentaje es acumulativo. Se calcula promedio entre el avance de las acciones y los controles si no hay acciones solo avance de los controles.</t>
        </r>
      </text>
    </comment>
    <comment ref="V8" authorId="0" shapeId="0" xr:uid="{00000000-0006-0000-0700-000007000000}">
      <text>
        <r>
          <rPr>
            <sz val="11"/>
            <color theme="1"/>
            <rFont val="Calibri"/>
            <scheme val="minor"/>
          </rPr>
          <t>======
ID#AAABZ5wQuuI
Lady Paola Cubides Suárez    (2024-12-04 13:03:10)
El porcentaje es acumulativo. Se calcula promedio entre el avance de las acciones y los controles si no hay acciones solo avance de los controles.</t>
        </r>
      </text>
    </comment>
    <comment ref="Y8" authorId="0" shapeId="0" xr:uid="{00000000-0006-0000-0700-000009000000}">
      <text>
        <r>
          <rPr>
            <sz val="11"/>
            <color theme="1"/>
            <rFont val="Calibri"/>
            <scheme val="minor"/>
          </rPr>
          <t>======
ID#AAABZ5wQuuA
Lady Paola Cubides Suárez    (2024-12-04 13:03:10)
El porcentaje es acumulativo. Se calcula promedio entre el avance de las acciones y los controles si no hay acciones solo avance de los controles.</t>
        </r>
      </text>
    </comment>
    <comment ref="AC8" authorId="0" shapeId="0" xr:uid="{00000000-0006-0000-0700-000005000000}">
      <text>
        <r>
          <rPr>
            <sz val="11"/>
            <color theme="1"/>
            <rFont val="Calibri"/>
            <scheme val="minor"/>
          </rPr>
          <t>======
ID#AAABZ5wQuuY
Lady Paola Cubides Suárez    (2024-12-04 13:03:10)
El porcentaje es acumulativo. Se calcula promedio entre el avance de las acciones y los controles si no hay acciones solo avance de los controles.</t>
        </r>
      </text>
    </comment>
    <comment ref="AE8" authorId="0" shapeId="0" xr:uid="{00000000-0006-0000-0700-000003000000}">
      <text>
        <r>
          <rPr>
            <sz val="11"/>
            <color theme="1"/>
            <rFont val="Calibri"/>
            <scheme val="minor"/>
          </rPr>
          <t>======
ID#AAABZ5wRjlU
Lady Paola Cubides Suárez    (2024-12-04 13:03:10)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iTgJXoBz1wHHaN1/+7AAuPtZ2cRg=="/>
    </ext>
  </extLst>
</comments>
</file>

<file path=xl/sharedStrings.xml><?xml version="1.0" encoding="utf-8"?>
<sst xmlns="http://schemas.openxmlformats.org/spreadsheetml/2006/main" count="972" uniqueCount="583">
  <si>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</si>
  <si>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</si>
  <si>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</si>
  <si>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</si>
  <si>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</si>
  <si>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</si>
  <si>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Manejo de Emergencias y Desastres</t>
  </si>
  <si>
    <t>Alcance del Proceso:</t>
  </si>
  <si>
    <t>Objetivo del Proceso:</t>
  </si>
  <si>
    <t>Objetivo Estratégico Asociado al Proceso:</t>
  </si>
  <si>
    <t>Marque con una "X" los planes, programas o proyectos asociados al Proceso:</t>
  </si>
  <si>
    <t>X</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</si>
  <si>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</si>
  <si>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</si>
  <si>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</si>
  <si>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</si>
  <si>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</si>
  <si>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</si>
  <si>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</si>
  <si>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</si>
  <si>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</si>
  <si>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</si>
  <si>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</si>
  <si>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</si>
  <si>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</si>
  <si>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</si>
  <si>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</si>
  <si>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</si>
  <si>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</si>
  <si>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</si>
  <si>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</si>
  <si>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</si>
  <si>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</si>
  <si>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</si>
  <si>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</si>
  <si>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</si>
  <si>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</si>
  <si>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</si>
  <si>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</si>
  <si>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</si>
  <si>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</si>
  <si>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</si>
  <si>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</si>
  <si>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</si>
  <si>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 xml:space="preserve">Desactualización de los actos administrativos que regulan funciones de la SMED. Desactualización de los instrumentos documentales del proceso				</t>
  </si>
  <si>
    <t>Personal con la experiencia e idoneidad para la realización de las funciones de la SMED</t>
  </si>
  <si>
    <t>Debilidades en los sistemas de información para el manejo de emergencias y desastres</t>
  </si>
  <si>
    <t>Distribución interna de los grupos de trabajo con asignación de tareas</t>
  </si>
  <si>
    <t>Debilidades en la estructuración de la EIR</t>
  </si>
  <si>
    <t>Compromiso del personal para la realización de las funciones de la SMED</t>
  </si>
  <si>
    <t>Debilidades de recurso humano para la realización tareas de la SMED</t>
  </si>
  <si>
    <t>Disponibilidad y operación del CDLyR con funcionamiento 24 horas al día 7 días a la semana</t>
  </si>
  <si>
    <t>Debilidad en la asignación de recursos presupuestales</t>
  </si>
  <si>
    <t>Información confiable y oportuna sobre los procesos del Área de Servicios de Logística</t>
  </si>
  <si>
    <t>Asignación de actividades que no están enmarcadas en el funciones de la SMED y del proceso Manejo de la Ley 1523</t>
  </si>
  <si>
    <t>Personal de planta para dar continuidad a las actividades de la SMED</t>
  </si>
  <si>
    <t>Debilidad en la interacción entre los procesos misionales para la gestión del riesgo</t>
  </si>
  <si>
    <t>Capacidad Institucional a nivel operativo y logístico</t>
  </si>
  <si>
    <t>Pérdida de la memoria institucional. Falta de actualización en estructura, organización y funcionamiento de la entidad</t>
  </si>
  <si>
    <t>Sentido de pertenencia "personal que labora en la entidad, se siente identificado con los valores y objetivos del IDIGER"</t>
  </si>
  <si>
    <t>Falta de claridad institucional frente al trabajo comunitario</t>
  </si>
  <si>
    <t>Personal cualificado y con experticia en procesos de capacitación.</t>
  </si>
  <si>
    <t>Debilidad de Trabajo en equipo</t>
  </si>
  <si>
    <t>Fortalecimiento del trabajo comunitario y la base social a partir de la formulación de planes comunitarios de gestión de riesgos</t>
  </si>
  <si>
    <t>Falta de presencia y aporte del Área de Seguridad y Salud en el Trabajo, para definición de procesos y acompañamiento en cumplimiento de normatividad</t>
  </si>
  <si>
    <t>Capacidad para movilizar recursos humanos y materiales de manera ágil en respuesta a emergencias.</t>
  </si>
  <si>
    <t>Deficiencia de vehículos automotores adecuados para el acceso a zonas con vías y topogracía de dificil acceso</t>
  </si>
  <si>
    <t>Demoras en los procesos de contratación para el desarrollo de las actividades de la SMED. Debilidad en los temas de correspondencia enviada por parte del área de correspondencia.Debilidad en los procesos de planeación estrategica en cada una de las áreas</t>
  </si>
  <si>
    <t>Deficit de información historica de los procesos de la entidad</t>
  </si>
  <si>
    <t>Escasos espacios de capacitación, inducción y reinducción en temas administrativos, normativos y de temas generales de la entidad, y el quehacer de cada una de las areas</t>
  </si>
  <si>
    <t>Debil acompañamiento del proceso de comunicación en lo relacionado con las estrategia de divulgación de acciones</t>
  </si>
  <si>
    <t xml:space="preserve">Falencia en los procesos de almacenamiento y sistematización de los datos estadisticos de emergencia 				</t>
  </si>
  <si>
    <t>Falta de articulación y armonización entre los intrumentos técnicos y operativos que estan contenidos en la EDRE</t>
  </si>
  <si>
    <t>Escasa Participación Comunitaria en los procesos de preparación y respuesta. 4. Falta de sistemas de alerta temprana impiden una respuesta rápida y efectiva</t>
  </si>
  <si>
    <t>Factores Externos (Análisis DOFA)</t>
  </si>
  <si>
    <t>Amenazas</t>
  </si>
  <si>
    <t>Oportunidades</t>
  </si>
  <si>
    <t>Desconocimiento de las entidades operativas del SDGRD_CC de la EDRE y su aplicación</t>
  </si>
  <si>
    <t>Normas que reglamentan las actividades de la SMED</t>
  </si>
  <si>
    <t>Desconocimiento de la comunidad y entidades privadas para acceder a los servicios de la SMED</t>
  </si>
  <si>
    <t>Instancias de coordinación y participación establecidas y en operación</t>
  </si>
  <si>
    <t>Alta rotación de personal lo que lleva a desgastes intitucionales y procedimientales, dificil control de procesos y productos.</t>
  </si>
  <si>
    <t>Disponibilidad de las entidades del SDGRD- CC para la actualización y participación de los instrumentos de la SMED</t>
  </si>
  <si>
    <t>Reducido conociemiento e importancia del tema de la gestión del riesgo y Cambio climatico a nivel de las comunidades</t>
  </si>
  <si>
    <t>Existencia de un marco legal y normativo que soporta el trabajo en el territorio</t>
  </si>
  <si>
    <t>Debilidad en las socialización de las metas propias de las entidades miembro del SDGR-CC</t>
  </si>
  <si>
    <t>Socialización al cliente externo de los procesos y procedimientos de la SMEyD</t>
  </si>
  <si>
    <t>Cambio Climático, incremento en la frecuencia e intensidad de eventos climáticos pueden generar nuevos riesgos y exacerbar los existentes.</t>
  </si>
  <si>
    <t>Reconocimiento de instituciones del Distrtito, del trabajo realizado por el IDIGER</t>
  </si>
  <si>
    <t>Expansión urbana descontrolada sin la adecuada planificación y regulación aumentando la vulnerabilidad de las comunidades.</t>
  </si>
  <si>
    <t>Divulgación mediatica de las acciones SMED como: Curso de primer repondiente, Encuentro de brigadas</t>
  </si>
  <si>
    <t>Inexistente base social en los territorios y reducida participación comunitaria, puede llevar a respuestas descoordinadas durante una emergencia.</t>
  </si>
  <si>
    <t>Fomentar la participación activa de las comunidades en GR, se constituye en una oportunidad para crear redes locales de apoyo.</t>
  </si>
  <si>
    <t>Ausencia de una participación comunitaria incidente conlleva una baja resiliencia, limita sus capacidades para recuperarse después de un desastre e impide incorporar conocimientos y prácticas locales que pueden resultar en respuestas menos adecuadas y adaptadas a las necesidades y particularidades de la comunidad.</t>
  </si>
  <si>
    <t>Establecer alianzas con el sector privado puede proporcionar recursos adicionales, conocimientos técnicos y capacidades logísticas.</t>
  </si>
  <si>
    <t>Fortalecer las alianzas estratégicas a nivel Internacionales, facilita el intercambio de conocimientos, tecnologías y recursos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</si>
  <si>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</si>
  <si>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</si>
  <si>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</si>
  <si>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</si>
  <si>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</si>
  <si>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</si>
  <si>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</si>
  <si>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</si>
  <si>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</si>
  <si>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</si>
  <si>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</si>
  <si>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</si>
  <si>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</si>
  <si>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</si>
  <si>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</si>
  <si>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</si>
  <si>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</si>
  <si>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</si>
  <si>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</si>
  <si>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</si>
  <si>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</si>
  <si>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</si>
  <si>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</si>
  <si>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</si>
  <si>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</si>
  <si>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</si>
  <si>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</si>
  <si>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</si>
  <si>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Aprovisionamiento, servicios de logística y entrega de ayudas no pecuniarias del centro distrital logístico y de reserva</t>
  </si>
  <si>
    <t>Afectación Económica (o presupuestal) y Reputacional</t>
  </si>
  <si>
    <t>Uso  de los elementos del CDLyR para actividades contrarias al objeto que fueron adquiridos para el favorecimiento de un tercero</t>
  </si>
  <si>
    <t>Deficiencias en la información al momento de solicitar elementos
Debilidades en el control de la salida de los elementos</t>
  </si>
  <si>
    <t>Posibilidad de afectación reputacional por el uso  de los elementos del CDLyR para actividades contrarias al objeto que fueron adquiridos para el favorecimiento de un tercero, dedibo a deficiencias en la información y debilidades en el control de la salida de los elementos</t>
  </si>
  <si>
    <t>Corrupción</t>
  </si>
  <si>
    <t>Ejecución y Administración de procesos</t>
  </si>
  <si>
    <t>Rara vez: No se ha presentado en los últimos cinco años.</t>
  </si>
  <si>
    <t>Reconocimiento de AHCP para la relocalización transitoria de familias afectadas por emergencia o por riesgo inminente</t>
  </si>
  <si>
    <t>Otorgamiento de la AHCP sin el cumplimiento de los requisitos para el favorecimiento de un tercero</t>
  </si>
  <si>
    <t>Debilidades en la verificación de los documentos para el trámite de la AHCP
Debilidades en la caracterización de la población afectada o identificada con riesgo inminente</t>
  </si>
  <si>
    <t>Posibilidad de afectación económica y reputacional por el otorgamiento de la AHCP sin el cumplimiento de los requisitos para el favorecimiento de un tercero, debido a la debilidad en la verificación de los documentos y la caracterización de la población afectada o identificada</t>
  </si>
  <si>
    <t>Emisión de concepto técnico de planes de emergencias y contingencias para actividades de aglomeraciones de público, parques de diverisiones, atracciones o dispositivos de entretenimeinto</t>
  </si>
  <si>
    <t>Afectación Reputacional</t>
  </si>
  <si>
    <t>Emisión de conceptos técnicos de evaluación de planes de aglomeraciones de público, parques de diversiones, atracciones o dispositivos de entretenimiento, sin el cumplimiento de requisitos para beneficio de un tercero</t>
  </si>
  <si>
    <t>Debilidades en la verificación de los documentos del PEC</t>
  </si>
  <si>
    <t>Posibilidad de afectación reputacional por la emisión de conceptos técnicos de evaluación de planes de aglomeraciones de público, parques de diversiones, atracciones o dispositivos de entretenimiento, sin el cumplimiento de requisitos para beneficio de un tercero, debido a las debilidades en la verificación de los documentos del PEC</t>
  </si>
  <si>
    <t>Corrupción en Trámites, OPAs y Consultas de Acceso a la Información Pública</t>
  </si>
  <si>
    <t>Compromisos de plan de acción</t>
  </si>
  <si>
    <t>Incumplimiento de las actividades establecidas en el plan de acción</t>
  </si>
  <si>
    <t>Debilidad en el seguimiento de los compromisos</t>
  </si>
  <si>
    <t>Posibilidad de afectación reputacional por el incumplimiento de las actividades establecidas en el plan de acción, debido a la debilidad en el seguimiento a los compromisos</t>
  </si>
  <si>
    <t>Gestión - Estratégico</t>
  </si>
  <si>
    <t>Baja: La actividad que conlleva el riesgo se ejecuta de 3 a 24 veces por año</t>
  </si>
  <si>
    <t>Reputacional: El riesgo afecta la imagen de alguna área de la organización</t>
  </si>
  <si>
    <t>1 al 10</t>
  </si>
  <si>
    <t>11 al 15</t>
  </si>
  <si>
    <t>Porcentaje</t>
  </si>
  <si>
    <t>Las acciones establecidas en el PA deben tener un cumplimiento mínimo del 90%, teniendo en cuenta que las mismas están asociadas a las metas del proyecto de inversión</t>
  </si>
  <si>
    <t>Coordinación servicios de respuesta, emergencias y desastres</t>
  </si>
  <si>
    <t xml:space="preserve"> Emisión de certificados de emergencia, sin el cumplimiento de requisitos para beneficio de un tercero</t>
  </si>
  <si>
    <t>Debilidad en el registro de población afectada por emergencias</t>
  </si>
  <si>
    <t>Posibilidad de afectación reputacional por la emisión de certificados de emergencia, sin el cumplimiento de requisitos para beneficio de un tercero, debido a la debilidad en el registro de afectación</t>
  </si>
  <si>
    <t xml:space="preserve">No contar con contratos vigentes para el suministro de AH </t>
  </si>
  <si>
    <t>No contar con suministros disponibles en el CDLyR
Incumplimientos por parte del proveedor para la entrega de las AH</t>
  </si>
  <si>
    <t>Posibilidad de afectación reputacional por la atención no oportuna de las solicitudes para atención de eventos o emergencias que lleguen a presentarse debido a falta de suministros disponibles en el CDLyR</t>
  </si>
  <si>
    <t>Gestión</t>
  </si>
  <si>
    <t>Media: La actividad que conlleva el riesgo se ejecuta de 24 a 500 veces por año</t>
  </si>
  <si>
    <t>Reputacional: El riesgo afecta la imagen de la entidad con algunos usuarios de relevancia frente al logro de los objetivos</t>
  </si>
  <si>
    <t>1 al 25</t>
  </si>
  <si>
    <t>26 al 35</t>
  </si>
  <si>
    <t>La atención oportuna de ayudas humanitarias en especie debe tener un cumplimiento mínimo del 75%, teniendo en cuenta que se requieren para beneficiar las familias afectadas por emergencias, calamidades o desastres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</si>
  <si>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</si>
  <si>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</si>
  <si>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</si>
  <si>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</si>
  <si>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</si>
  <si>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</si>
  <si>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</si>
  <si>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</si>
  <si>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</si>
  <si>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</si>
  <si>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</si>
  <si>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</si>
  <si>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</si>
  <si>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</si>
  <si>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</si>
  <si>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</si>
  <si>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</si>
  <si>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</si>
  <si>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</si>
  <si>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</si>
  <si>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</si>
  <si>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</si>
  <si>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</si>
  <si>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</si>
  <si>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</si>
  <si>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NO</t>
  </si>
  <si>
    <t>SI</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</si>
  <si>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</si>
  <si>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</si>
  <si>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</si>
  <si>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</si>
  <si>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</si>
  <si>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</si>
  <si>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</si>
  <si>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</si>
  <si>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</si>
  <si>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</si>
  <si>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</si>
  <si>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</si>
  <si>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</si>
  <si>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</si>
  <si>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</si>
  <si>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</si>
  <si>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</si>
  <si>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</si>
  <si>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</si>
  <si>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</si>
  <si>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</si>
  <si>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</si>
  <si>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</si>
  <si>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</si>
  <si>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</si>
  <si>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</si>
  <si>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</si>
  <si>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</si>
  <si>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</si>
  <si>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</si>
  <si>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</si>
  <si>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</si>
  <si>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</si>
  <si>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</si>
  <si>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</si>
  <si>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</si>
  <si>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</si>
  <si>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</si>
  <si>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Los Líderes de los grupos funcionales</t>
  </si>
  <si>
    <t xml:space="preserve">de manera mensual </t>
  </si>
  <si>
    <t xml:space="preserve">y con el fin de verificar el estado de avance de los compromisos establecidos, </t>
  </si>
  <si>
    <t>elaboran el informe de gestión registrando el seguimiento a las actividades del plan de acción.</t>
  </si>
  <si>
    <t>En los casos, que se evidencien incumplimientos o retrasos en el cumplimiento de las actividades, adelantar la gestión para su priorización y en los casos que corresponda justificar el no cumplimiento</t>
  </si>
  <si>
    <t>Evidencia: Informe de gestión mensual</t>
  </si>
  <si>
    <t>Preventivo</t>
  </si>
  <si>
    <t>Manual</t>
  </si>
  <si>
    <t>Sin Documentar</t>
  </si>
  <si>
    <t>Continua</t>
  </si>
  <si>
    <t>Con Registro</t>
  </si>
  <si>
    <t>Carpeta compartida</t>
  </si>
  <si>
    <t>Informe mensual de gestión</t>
  </si>
  <si>
    <t>El Subdirector de manejo de emergencias y desastres</t>
  </si>
  <si>
    <t>cada dos meses,</t>
  </si>
  <si>
    <t>con el fin de verificar el cumplimiento de avance de los compromisos establecidos,</t>
  </si>
  <si>
    <t>revisa el informe de gestión con el avance de las actividades del plan de acción.</t>
  </si>
  <si>
    <t>En los casos, que se evidencien incumplimientos o retrasos en el cumplimiento de las actividades, establecer la priorización</t>
  </si>
  <si>
    <t>Evidencia: Mesa de trabajo con la revisión del informe de gestión</t>
  </si>
  <si>
    <t>Reuniones de seguimiento</t>
  </si>
  <si>
    <t>En los casos, que se evidencien incumplimientos o retrasos en el cumplimiento de las actividades, adelantar la gestión para su priorización</t>
  </si>
  <si>
    <t>El supervisor del contrato,</t>
  </si>
  <si>
    <t>a demanda</t>
  </si>
  <si>
    <t>con el fin de verificar las necesidades de requerimientos,</t>
  </si>
  <si>
    <t xml:space="preserve">verifica los saldos y cantidades con el fin de establecer el estado de ejecucíon de los contratos de suministros </t>
  </si>
  <si>
    <t>En los casos que se establezca que los saldos son insuficientes, realizar el trámite para iniciar la contratación del nuevo contrato</t>
  </si>
  <si>
    <t>Evidencia: Consolidado contratos de suministros con saldos</t>
  </si>
  <si>
    <t>Documentado</t>
  </si>
  <si>
    <t>Bases de datos ejecución de contrato, Inventario CDLyR</t>
  </si>
  <si>
    <t xml:space="preserve">En el caso que el contrato esté en un 80% de ejecución se comunica al Subdirector y se inician las actividades de precontractuales para un nuevo contrato </t>
  </si>
  <si>
    <t xml:space="preserve">El personal de servicios de logística  </t>
  </si>
  <si>
    <t>diariamente</t>
  </si>
  <si>
    <t>y para identificar novedades en el inventario que no coincidan con la programación establecida en el software utilizado por el CDLyR,</t>
  </si>
  <si>
    <t>revisan el inventario de los elementos del CDLyR de acuerdo a la programación establecida en el software.</t>
  </si>
  <si>
    <t>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continúen con el trámite.</t>
  </si>
  <si>
    <t xml:space="preserve">
Evidencias: 
Soporte del registro de la acción en el software utilizado por el CDLyR, incluyendo las novedades que se presenten.</t>
  </si>
  <si>
    <t>Aleatoria</t>
  </si>
  <si>
    <t>Reporte Software</t>
  </si>
  <si>
    <t>Se registran las observaciones en el software logístico</t>
  </si>
  <si>
    <t>El subdirector de Manejo de Emergencias y Desastres,</t>
  </si>
  <si>
    <t>cuando se requiera,</t>
  </si>
  <si>
    <t>y con el fin de contar de manera inmediata con suministros requeridos para la atención de emergencias, calamidades o desastres,</t>
  </si>
  <si>
    <t>establece la necesidad de adelantar contratos mediante la modalidad de urgencia manifiesta.</t>
  </si>
  <si>
    <t>Evidencia: Contrato urgencia manifiesta</t>
  </si>
  <si>
    <t>Correctivo</t>
  </si>
  <si>
    <t>Expediente contractual</t>
  </si>
  <si>
    <t>En el caso que se requiera se establece la necesidad de adelantar la contratación de suministros por la modalidad de urgencia manifiesta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</si>
  <si>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</si>
  <si>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</si>
  <si>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</si>
  <si>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</si>
  <si>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</si>
  <si>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</si>
  <si>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</si>
  <si>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</si>
  <si>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</si>
  <si>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</si>
  <si>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</si>
  <si>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</si>
  <si>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</si>
  <si>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</si>
  <si>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</si>
  <si>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</si>
  <si>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</si>
  <si>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</si>
  <si>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</si>
  <si>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</si>
  <si>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</si>
  <si>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</si>
  <si>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</si>
  <si>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Los profesionales de servicios de logistica,</t>
  </si>
  <si>
    <t xml:space="preserve"> a demanda (cada vez que se realiza una solicitud de préstamo o entrega de elementos del CDLyR)</t>
  </si>
  <si>
    <t>y para evitar el uso mal intensionado o inadecuado de los elementos que se solicitan en el CDLyR, para favorecimiento de un tercero.</t>
  </si>
  <si>
    <t xml:space="preserve"> se realiza verificación la actividad en la que será utilizado el elemento solicitado al CDLyR.</t>
  </si>
  <si>
    <t>1) En caso que en la verificación se identifique que los elementos solicitados se utilizarán para actividades contrarias a las que fueron adquiridos, se procede a comunicar vía correo electrónico al Subdirector para el Manejo de Emergencias y Desastres.
2) El Subdirector procederá a analizar el caso y a informar a las dependencias pertinentes de la Entidad, para que continuen con el trámite.</t>
  </si>
  <si>
    <t>Evidencias:
1) Soporte del registro de prestamo o entrega en el software utilizado por el CDLyR.
2) Actas de Cliente externo.</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</si>
  <si>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</si>
  <si>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</si>
  <si>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</si>
  <si>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</si>
  <si>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</si>
  <si>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</si>
  <si>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</si>
  <si>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</si>
  <si>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tanto la probabilidad como el impacto.</t>
  </si>
  <si>
    <t>diariamente,</t>
  </si>
  <si>
    <t>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continuen con el trámite.</t>
  </si>
  <si>
    <t>El profesional asignado, el profesional lider del grupo de gestión humanitaria y el Subdirector para el Manejo de Emergencias y Desastres,</t>
  </si>
  <si>
    <t>a demanda (cada vez que se presente un evento de riesgo inminente, emergencia, calamidad o desastre),</t>
  </si>
  <si>
    <t>verifican que se cumplan todos los requisitos para otorgar las AHCP, con el fin de evitar su uso mal intensionado y favorecimiento de terceros,</t>
  </si>
  <si>
    <t>realizan lo siguiente: 
1) El profesional asignado verifica que las ayudas humanitarias de carácter pecuniario (AHCP), las familias beneficiadas esten incluidas en el censo de afectación o en los formatos de afetación de familias afectadas.
2) El profesional asignado verifica que las ayudas humanitarias de carácter pecuniario (AHCP) correspondan a un evento SIRE.
3) Posteriormente, e l profesional lider revisa cada una de las AHCP la consistencia de la información registrada en los formatos ME-FT-30 y ME-FT-34 con el fin de continuar con el trámite.
4) El Subdirector para el Manejo de Emergencias y Desastres verifica  la consistencia de la información registrada en cada uno de los  formatos ME-FT-30 y ME-FT-34 con el fin de continuar con el trámite.</t>
  </si>
  <si>
    <t>1) En caso de identificar el no cumplimiento de los requisitos, se procede a comunicar del no trámite, haciendo la devolución del expediente para su corrección, según las novedades identificadas.</t>
  </si>
  <si>
    <t xml:space="preserve">
Evidencias: 
1) Base de datos AHCP con la información radicados con la planilla de pago,  en los expedientes físicos se pueden consultar con el ID los formatos enunciados en el control,  teniendo en cuenta la cantidad de documentos generados, la información se consolida en la base de datos.</t>
  </si>
  <si>
    <t>El profesional asignado, el profesional lider del grupo de gestión de riesgos por aglomeraciones de público y STV y el Subdirector para el Manejo deEmergencias y Desastres</t>
  </si>
  <si>
    <t>Verificar que se cumplan todos los requisitos de los PEC mediante el registro del formato ME-FT-59 Formato revisión PEC actividades de aglomeración de público ó ME-FT-15 Revisión PEC parques de diversiones, atracciones y dispositivos de entretenimiento; para emitir mediante comunicación oficial el concepto técnico de los planes de aglomeraciones de público,parque de atracciones o dispositivos de entretenimiento con el fin de evitar la materialización de riesgos y el favorecimiento de terceros.</t>
  </si>
  <si>
    <t>1) El (la) profesional asignado revisa el cumplimiento de los requisitos para cada uno de los PEC mediante el registro del formato ME-FT-59 Formato revisión PEC actividades de aglomeración de público ó ME-FT-15 Revisión PEC parques de diversiones, atracciones y dispositivos de entretenimiento; con el fin de establecer el cumplimento proyectando la comunicación oficial de la emisión del concepto técnico de cumplimiento o no cumplimiento .
2) El (la) profesional líder aprueba comunicación oficial de emisión del concepto técnico para cada uno de los PEC con el fin de establecer que se encuentre coherente con la evaluación realizada y el PEC cargado o radicado en el IDIGER.
3) El (la) Subdirector para el manejo de emergencias y desastres aprueba la comunicación oficial de emisión del concepto técnico para cada uno de los PEC con el fin de establecer que se encuentre coherente con la evaluación realizada y el PEC cargado o radicado en el IDIGER.</t>
  </si>
  <si>
    <t xml:space="preserve">
En caso de identificar el no cumplimiento de los requisitos, se procede a proyectar concepto técnico no favorable, según las novedades identificadas.</t>
  </si>
  <si>
    <t xml:space="preserve">
Evidencias:
1) Base de datos SUGA con los id de radicados entrada y salida, asignaciones (en donde están las revisiones y aprobaciones) y la información de favorable o no favorable. Se pueden consultar con el ID los formatos enunciados en el control,  teniendo en cuenta la cantidad de documentos generados, la información se consolida en la base de datos.
2) base de datos PDADE con los id de radicados entrada y salida (en donde están las revisiones y aprobaciones). Se pueden consultar con el ID los formatos enunciados en el control,  teniendo en cuenta la cantidad de documentos generados, la información se consolida en la base de datos.</t>
  </si>
  <si>
    <t>El técnico administrativo y/o el profesional de servicios de respuesta y  el Subdirector para el Manejo de Emergencias y Desastres</t>
  </si>
  <si>
    <t>a demanda,</t>
  </si>
  <si>
    <t xml:space="preserve">con el fin de verificar  que se cumplan todos los requisitos para emitir certificado de emergencias, con el fin de evitar su uso mal intencionado y el favorecimiento de terceros, </t>
  </si>
  <si>
    <t>tiene en cuenta lo siguiente:
1) Verificar por parte del técnico o profesional de servicios de respuesta que la persona que solicita la información se encuentra registrada en las bases de datos remitidas por la Secretaría Distrital de Integración Social y en los registros de población cargados en el caso SIRE correspondiente.
2) Aprobar por parte del (la) Subdirector para el manejo de emergencias y desastres aprueba la certificación de emergencia</t>
  </si>
  <si>
    <t xml:space="preserve"> En caso de identificar el no cumplimiento de los requisitos, se procede a comunicar al solicitante.</t>
  </si>
  <si>
    <t xml:space="preserve">
Evidencia: 
Base de datos con la información de las certificaciones generadas con los ID de la comunicaciones oficiales de entratda y salidas  en donde están las revisiones y aprobaciones.</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</si>
  <si>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</si>
  <si>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</si>
  <si>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</si>
  <si>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</si>
  <si>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</si>
  <si>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</si>
  <si>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</si>
  <si>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</si>
  <si>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</si>
  <si>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</si>
  <si>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</si>
  <si>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</si>
  <si>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</si>
  <si>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</si>
  <si>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</si>
  <si>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</si>
  <si>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</si>
  <si>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</si>
  <si>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</si>
  <si>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Reducir (Mitigar)</t>
  </si>
  <si>
    <t>Realizar la revisión del procedimiento con el fin de identificar y documentar las mejoras para el fortalecimiento de los controles existentes.</t>
  </si>
  <si>
    <t>Servicios de logística</t>
  </si>
  <si>
    <t>Reducir</t>
  </si>
  <si>
    <t>Servicios de respuesta - Gestión humanitaria</t>
  </si>
  <si>
    <t>Aceptar</t>
  </si>
  <si>
    <t>Servicios de respuesta</t>
  </si>
  <si>
    <t>Evitar</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</si>
  <si>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</si>
  <si>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</si>
  <si>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</si>
  <si>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</si>
  <si>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</si>
  <si>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</si>
  <si>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</si>
  <si>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</si>
  <si>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</si>
  <si>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</si>
  <si>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</si>
  <si>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</si>
  <si>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</si>
  <si>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</si>
  <si>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</si>
  <si>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</si>
  <si>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</si>
  <si>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</si>
  <si>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</si>
  <si>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</si>
  <si>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 xml:space="preserve">En el marco del plan de mejoramiento suscrito con la Contraloría de Bogotá D.C; se realizó la actualización del procedimiento: ME-PD-03 Aprovisionamiento, servicios de logística y entrega de ayudas no pecuniarias del centro distrital logístico y de reserva, versión 11 del 23 de marzo de 2025. 
El cual se encuentra publicado en la página web de la entidad en el mapa de procesos en el proceso: manejo de emergencias y desastres. 
El cual fue socializado al personal del IDIGER mediante correo electrónico del 31 de marzo de 2025. 
De acuerdo al avance se solicita el cierre de la acción Link página web: https://www.idiger.gov.co/documents/20182/981513/ME-PD-03+Aprovisionamiento%2C+servicios+de+log%C3%ADstica+EA+no+pecuniarias+del+CDLyR+V11.pdf/fa34fefd-1814-46c3-bbd8-c8086f6a942d </t>
  </si>
  <si>
    <t>C1. Realizada la verificación por partes de los profesionales de las solicitudes de préstamo o entrega de elementos del CDLyR realizadas durante el enero a abril del 2025, se generarón las actas de cliente interno para la entrega de los elementos
 C2. Realización de la revisión por parte de los profesionales de los movimientos de inventarios en el software durante enero a abril 2025</t>
  </si>
  <si>
    <t>Acción: ME-PD-03 Aprovisionamiento, servicios de logística y entrega de ayudas no pecuniarias del centro distrital logístico y de reserva, versión 11 del 23 de marzo de 2025.
Controles:
* Reporte Actas de cliente
  * Reporte software logístico movimientos</t>
  </si>
  <si>
    <t>Se evidencia el cumplimiento de la acción establecida mediante el soporte de actualización, socialización y publicación del procedimiento ME-PD-03 Aprovisionamiento, servicios de logística y entrega de ayudas no pecuniarias del centro distrital logístico y de reserva ver 11.
Se evidencia la ejecución de los controles con el soporte de las actas del cliente y el reporte en Excel de los movimientos en el Software logístico.
El avance corresponde a  la acción que ya se cumplió equivalente a l 33,33% mas el avance en el trimestre de cada control 22%</t>
  </si>
  <si>
    <t>N/A</t>
  </si>
  <si>
    <t>Actividad realizada en el primer cuatrimestre</t>
  </si>
  <si>
    <t>C1. Realizada la verificación por partes de los profesionales de las solicitudes de préstamo o entrega de elementos del CDLyR realizadas durante el mayo a agosto del 2025, se generarón las actas de cliente interno para la entrega de los elementos
  C2. Realización de la revisión por parte de los profesionales de los movimientos de inventarios en el software durante mayo a agosto 2025</t>
  </si>
  <si>
    <t>Controles:
 * Reporte Actas de cliente
  * Reporte software logístico movimientos</t>
  </si>
  <si>
    <r>
      <rPr>
        <b/>
        <sz val="9"/>
        <color theme="1"/>
        <rFont val="Century Gothic"/>
      </rPr>
      <t xml:space="preserve">Controles: </t>
    </r>
    <r>
      <rPr>
        <sz val="9"/>
        <color theme="1"/>
        <rFont val="Century Gothic"/>
      </rPr>
      <t xml:space="preserve">Se evidencia la ejecución de los controles con el soporte de las actas del cliente.
</t>
    </r>
    <r>
      <rPr>
        <b/>
        <sz val="9"/>
        <color theme="1"/>
        <rFont val="Century Gothic"/>
      </rPr>
      <t>Acción:</t>
    </r>
    <r>
      <rPr>
        <sz val="9"/>
        <color theme="1"/>
        <rFont val="Century Gothic"/>
      </rPr>
      <t xml:space="preserve"> Se cumplió en el primer periodo del año.</t>
    </r>
  </si>
  <si>
    <t>En el primer trimestre no se han adelantado mejoras al procedimiento</t>
  </si>
  <si>
    <t>Realización por parte del profesional social, revisión del profesional de AHCP y aprobación de la subdirección del trámite de la AHCP, del trámite de las AHCP otorgadas durante la vigencia, teniendo en cuenta la verificación de la población afectada, la revisión y verificación para el otorgamiento de la ayuda.</t>
  </si>
  <si>
    <t>Base de datos con los ID de los radicados de las AHCP con la información correspondiente a la población afectada, teniendo en cuenta la información de datos privados en los registros de afectación, se remite la base consolidada de las ayudas otorgadas de enero a abril de 2025.</t>
  </si>
  <si>
    <t xml:space="preserve">Acciones: se recomienda comenzar con la actualización  del procedimiento con el fin de realizar  los ajustes y revisiones con el tiempo requerido durante el año.
Control: Se evidencia la Base de datos  de los radicados de las AHCP consolidada de enero a abril de 2025 como soporte de la ejecución del control.
Aunque el proceso coloca 0% en el avance este es el promedio entre acciones y controles ejecutadas por lo tanto corresponde al 17% en el trimestre.
</t>
  </si>
  <si>
    <t>Se inicio con la revisión del porcedimiento realizando la solicitud al grupo de gestión humanitaria</t>
  </si>
  <si>
    <t>Acción:
 Correo electrónico revisión procedimiento
 Control: 
 Base de datos con los ID de los radicados de las AHCP con la información correspondiente a la población afectada, teniendo en cuenta la información de datos privados en los registros de afectación, se remite la base consolidada de las ayudas otorgadas de mayo a agosto de 2025.</t>
  </si>
  <si>
    <r>
      <rPr>
        <b/>
        <sz val="9"/>
        <color theme="1"/>
        <rFont val="Century Gothic"/>
      </rPr>
      <t>Control:</t>
    </r>
    <r>
      <rPr>
        <sz val="9"/>
        <color theme="1"/>
        <rFont val="Century Gothic"/>
      </rPr>
      <t xml:space="preserve"> Se evidencia la Base de datos  de los radicados de las AHCP consolidada de enero a abril de 2025 como soporte de la ejecución del control.
Aunque el proceso coloca 0% en el avance este es el promedio entre acciones y controles ejecutadas por lo tanto corresponde al 45% acumulado para en el año, acorde a los soporte entregados.</t>
    </r>
  </si>
  <si>
    <t>En el marco del plan de mejoramiento suscrito con la Contraloría de Bogotá D.C actualización del procedimiento ME-PD-02 Emisión de concepto técnico de planes de emergencias y contingencias para actividades de aglomeraciones de público,  versión 7 del 26 de marzo de 2025. 
El cual se encuentra publicado en la página web de la entidad en el mapa de procesos en el proceso: manejo de emergencias y desastres. El cual fue socializado al personal del IDIGER mediante correo electrónico del 31 de marzo de 2025. 
De acuerdo al avance se solicita el cierre de la acción 
Link página web: https://www.idiger.gov.co/documents/20182/981513/ME-PD-02+Procedimiento+emisi%C3%B3n+de+concepto+t%C3%A9cnico+de+planes+de+emergencias+y+contingencias+para+actividades+de+aglomeraciones+de+p%C3%BAblico+V7.pdf/824d1c00-0c62-47e0-8c54-6184b6263882</t>
  </si>
  <si>
    <t>Revisión y evaluación de los PEC por parte del profesional de Aglomeraciones, aprobación profesional  especializado y validación por parte de la subdirección de los planes registrados en la plataforma SUGA y en radicados en IDIGER. En donde cada PEC se realizó la verificación de cumplimiento o no de los requisitos para la emisión del concepto.</t>
  </si>
  <si>
    <t>Base de datos con los ID de los radicados de cada una de las respuestas dadas en la evaluación de los PEC, en las respuesta queda registrada quien elaboró, aprobó y validó el concepto técnico enero a abril de 2025.</t>
  </si>
  <si>
    <t>Acciones: Se evidencia el cumplimiento de la acción establecida mediante el soporte de actualización, socialización y publicación del procedimiento ME-PD-02  Emisión de concepto técnico de planes de emergencias y contingencias para actividades de aglomeraciones de público ver 7.
Controles: Se evidencia le ajecuión del control 1 con las bases  PEC evaluados de enero a abril de 2025 sin embargo no es claro la evidencia del control 2 de la base de datos PDADE  ya que no se coloca ningun soporte al respecto.</t>
  </si>
  <si>
    <t>Revisión y evaluación de los PEC por parte del profesional de Aglomeraciones, aprobación profesional especializado y validación por parte de la subdirección de los planes registrados en la plataforma SUGA y en radicados en IDIGER. En donde cada PEC se realizó la verificación de cumplimiento o no de los requisitos para la emisión del concepto.</t>
  </si>
  <si>
    <t>Control:
 Base de datos con los ID de los radicados de cada una de las respuestas dadas en la evaluación de los PEC aglomeraciones (C1) y parques de diversiones, atracciones y dispositivos de entretenimiento (C2), en las respuesta queda registrada quien elaboró, aprobó y validó el concepto técnico mayo a agosto de 2025.</t>
  </si>
  <si>
    <r>
      <rPr>
        <b/>
        <sz val="9"/>
        <color theme="1"/>
        <rFont val="Century Gothic"/>
      </rPr>
      <t xml:space="preserve">Controles: </t>
    </r>
    <r>
      <rPr>
        <sz val="9"/>
        <color theme="1"/>
        <rFont val="Century Gothic"/>
      </rPr>
      <t xml:space="preserve">Se evidencia la ejecución del control con  las bases de datos PDADE y SUGA como soportes. 
</t>
    </r>
    <r>
      <rPr>
        <b/>
        <sz val="9"/>
        <color theme="1"/>
        <rFont val="Century Gothic"/>
      </rPr>
      <t>Acción</t>
    </r>
    <r>
      <rPr>
        <sz val="9"/>
        <color theme="1"/>
        <rFont val="Century Gothic"/>
      </rPr>
      <t>: Se cumplió en el primer periodo del año.</t>
    </r>
  </si>
  <si>
    <t>Elaboración por parte de los líderes funcionales del informe de gestión mensual el cual es consolidado en el informe de la SMED</t>
  </si>
  <si>
    <t>Informes de gestión enero de 2025 a abril de 2025</t>
  </si>
  <si>
    <t>Se evidencia el cumplimiento del control en el trimestre con los soportes de los informes de gestión realizados.</t>
  </si>
  <si>
    <t>Informes de gestión mayo de 2025 a agosto de 2025</t>
  </si>
  <si>
    <r>
      <rPr>
        <b/>
        <sz val="9"/>
        <color theme="1"/>
        <rFont val="Century Gothic"/>
      </rPr>
      <t>Controles:</t>
    </r>
    <r>
      <rPr>
        <sz val="9"/>
        <color theme="1"/>
        <rFont val="Century Gothic"/>
      </rPr>
      <t xml:space="preserve"> Se evidencia el cumplimiento del control en el trimestre con los soportes de los informes de gestión realizados.</t>
    </r>
  </si>
  <si>
    <t>El técnico administrativo realizó la verificación frente a la población registrada como afectada en los casos SIRE para emitir  de las certificaciones solicitadas por parte de los usuarios las cuales fueron aprobadas por parte de la subdirección</t>
  </si>
  <si>
    <t xml:space="preserve">Base de datos certificaciones con los ID de las comunicaciones oficiales </t>
  </si>
  <si>
    <t>Acciones: se recomienda comenzar con la actualización  del procedimiento con el fin de realizar  los ajustes y revisiones con el tiempo requerido durante el año.
Control: Se evidencia la ejecución del control con la base de dtos presentada de las certificaciones requeridas.</t>
  </si>
  <si>
    <t>Se inicio con la revisión del porcedimiento realizando la solicitud al grupo de servicios de respuesta</t>
  </si>
  <si>
    <t>El técnico administrativo realizó la verificación frente a la población registrada como afectada en los casos SIRE para emitir de las certificaciones solicitadas por parte de los usuarios las cuales fueron aprobadas por parte de la subdirección</t>
  </si>
  <si>
    <t>Base de datos certificaciones con los ID de las comunicaciones oficiales</t>
  </si>
  <si>
    <r>
      <rPr>
        <b/>
        <sz val="9"/>
        <color theme="1"/>
        <rFont val="Century Gothic"/>
      </rPr>
      <t>Control:</t>
    </r>
    <r>
      <rPr>
        <sz val="9"/>
        <color theme="1"/>
        <rFont val="Century Gothic"/>
      </rPr>
      <t xml:space="preserve"> Se evidencia la ejecución del control con la base de dtos presentada de las certificaciones requeridas.
Aunque el proceso coloca N/A en el avance, este es el promedio entre acciones y controles ejecutadas por lo tanto corresponde al 45% acumulado en el año, acorde a los soporte entregados</t>
    </r>
  </si>
  <si>
    <t>C1: Consolidado contratos de suministros con saldos.
C2: Soporte del registro de la acción en el software utilizado por el CDLyR, incluyendo las novedades que se presenten.
C3: Contrato urgencia manifiesta</t>
  </si>
  <si>
    <t>C1. Los profesionales de logística realizaron el seguimiento a los contratos de suministro de ayudas humanitarias vigentes a la fecha
C2.  Realización de la revisión por parte de los profesionales de los movimientos de inventarios en el software durante enero a abril 2025
C3. En el momento no se ha presentado la necesidad de sacar contratos por urgencia manifiesta</t>
  </si>
  <si>
    <t>C1. Seguimientos contratos AH
 C2:  Reporte software logístico movimientos</t>
  </si>
  <si>
    <t>Se evidencia la ejEcución de los controles con los archivos de seguimiento a contratos de AH de enero a abril de 2025 y el reporte de moviemientos en el Software logistico.</t>
  </si>
  <si>
    <t>C1. Los profesionales de logística realizaron el seguimiento a los contratos de suministro de ayudas humanitarias vigentes a la fecha
 C2. Realización de la revisión por parte de los profesionales de los movimientos de inventarios en el software durante mayo a agosto 2025
 C3. En el momento no se ha presentado la necesidad de sacar contratos por urgencia manifiesta</t>
  </si>
  <si>
    <t>C1. Seguimientos contratos AH
  C2: Reporte software logístico movimientos</t>
  </si>
  <si>
    <r>
      <rPr>
        <b/>
        <sz val="9"/>
        <color theme="1"/>
        <rFont val="Century Gothic"/>
      </rPr>
      <t xml:space="preserve">Controles: </t>
    </r>
    <r>
      <rPr>
        <sz val="9"/>
        <color theme="1"/>
        <rFont val="Century Gothic"/>
      </rPr>
      <t>Se evidencia la ejecución de los controles con los archivos de seguimiento a contratos de Ayudas Humanitarias y el reporte de movimientos en el Software logístico. Con respecto al control 3 no aplica por que no se ha generado la necesidad de contratos de Urgencia manifiesta</t>
    </r>
  </si>
  <si>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</si>
  <si>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</si>
  <si>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</si>
  <si>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</si>
  <si>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</si>
  <si>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</si>
  <si>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</si>
  <si>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</si>
  <si>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</si>
  <si>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</si>
  <si>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</si>
  <si>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</si>
  <si>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</si>
  <si>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</si>
  <si>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</si>
  <si>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</si>
  <si>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</si>
  <si>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</si>
  <si>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</si>
  <si>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</si>
  <si>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</si>
  <si>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</si>
  <si>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</si>
  <si>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</si>
  <si>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</si>
  <si>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</si>
  <si>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</si>
  <si>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</si>
  <si>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</si>
  <si>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</si>
  <si>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</si>
  <si>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</si>
  <si>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</si>
  <si>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</si>
  <si>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</si>
  <si>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</si>
  <si>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</si>
  <si>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</si>
  <si>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</si>
  <si>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</si>
  <si>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</si>
  <si>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</si>
  <si>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</si>
  <si>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</si>
  <si>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</si>
  <si>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</si>
  <si>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</si>
  <si>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</si>
  <si>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</si>
  <si>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</si>
  <si>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</si>
  <si>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</si>
  <si>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</si>
  <si>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</si>
  <si>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</si>
  <si>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</si>
  <si>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</si>
  <si>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</si>
  <si>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</si>
  <si>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</si>
  <si>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</si>
  <si>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</si>
  <si>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</si>
  <si>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</si>
  <si>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</si>
  <si>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</si>
  <si>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</si>
  <si>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</si>
  <si>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</si>
  <si>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</si>
  <si>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</si>
  <si>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</si>
  <si>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</si>
  <si>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</si>
  <si>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</si>
  <si>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</si>
  <si>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</si>
  <si>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</si>
  <si>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</si>
  <si>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</si>
  <si>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</si>
  <si>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</si>
  <si>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</si>
  <si>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</si>
  <si>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</si>
  <si>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</si>
  <si>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Usuarios, productos y practicas, organizacionales</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</si>
  <si>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</si>
  <si>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</si>
  <si>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Intangibles</t>
  </si>
  <si>
    <r>
      <rPr>
        <b/>
        <sz val="10"/>
        <color theme="1"/>
        <rFont val="Century Gothic"/>
      </rPr>
      <t>Rara vez:</t>
    </r>
    <r>
      <rPr>
        <sz val="10"/>
        <color theme="1"/>
        <rFont val="Century Gothic"/>
      </rPr>
      <t xml:space="preserve"> No se ha presentado en los últimos cinco años.</t>
    </r>
  </si>
  <si>
    <t>Fraude Interno</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</si>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</sst>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29">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8"/>
      <color theme="1"/>
      <name val="Century Gothic"/>
    </font>
    <font>
      <sz val="11"/>
      <color theme="1"/>
      <name val="Calibri"/>
    </font>
    <font>
      <b/>
      <sz val="11"/>
      <color theme="1"/>
      <name val="Century Gothic"/>
    </font>
    <font>
      <b/>
      <sz val="14"/>
      <color theme="1"/>
      <name val="Century Gothic"/>
    </font>
    <font>
      <b/>
      <sz val="13"/>
      <color theme="1"/>
      <name val="Century Gothic"/>
    </font>
    <font>
      <b/>
      <sz val="10"/>
      <color theme="0"/>
      <name val="Century Gothic"/>
    </font>
    <font>
      <sz val="11"/>
      <color theme="1"/>
      <name val="Arial Narrow"/>
    </font>
    <font>
      <b/>
      <sz val="22"/>
      <color theme="1"/>
      <name val="Century Gothic"/>
    </font>
    <font>
      <b/>
      <sz val="9"/>
      <color theme="0"/>
      <name val="Century Gothic"/>
    </font>
    <font>
      <b/>
      <sz val="11"/>
      <color theme="0"/>
      <name val="Century Gothic"/>
    </font>
    <font>
      <b/>
      <sz val="10"/>
      <color theme="1"/>
      <name val="Century Gothic"/>
    </font>
    <font>
      <sz val="9"/>
      <color theme="1"/>
      <name val="Century Gothic"/>
    </font>
    <font>
      <sz val="12"/>
      <color theme="1"/>
      <name val="Century Gothic"/>
    </font>
    <font>
      <sz val="11"/>
      <color rgb="FF000000"/>
      <name val="Century Gothic"/>
    </font>
    <font>
      <sz val="9"/>
      <color rgb="FF000000"/>
      <name val="Century Gothic"/>
    </font>
    <font>
      <sz val="9"/>
      <color theme="1"/>
      <name val="Arial Narrow"/>
    </font>
    <font>
      <b/>
      <sz val="16"/>
      <color theme="1"/>
      <name val="Century Gothic"/>
    </font>
    <font>
      <b/>
      <sz val="9"/>
      <color theme="1"/>
      <name val="Century Gothic"/>
    </font>
    <font>
      <sz val="7"/>
      <color theme="1"/>
      <name val="Century Gothic"/>
    </font>
    <font>
      <sz val="10"/>
      <color rgb="FFFF0000"/>
      <name val="Century Gothic"/>
    </font>
  </fonts>
  <fills count="9">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71">
    <xf numFmtId="0" fontId="0" fillId="0" borderId="0" xfId="0"/>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19"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20" xfId="0" applyFont="1" applyFill="1" applyBorder="1" applyAlignment="1">
      <alignment horizontal="center" vertical="center"/>
    </xf>
    <xf numFmtId="0" fontId="5" fillId="5" borderId="21" xfId="0" applyFont="1" applyFill="1" applyBorder="1" applyAlignment="1">
      <alignment horizontal="center" vertical="center"/>
    </xf>
    <xf numFmtId="0" fontId="4" fillId="0" borderId="4" xfId="0" applyFont="1" applyBorder="1" applyAlignment="1">
      <alignment vertical="center"/>
    </xf>
    <xf numFmtId="0" fontId="10" fillId="0" borderId="0" xfId="0" applyFont="1"/>
    <xf numFmtId="0" fontId="9" fillId="0" borderId="0" xfId="0" applyFont="1" applyAlignment="1">
      <alignment horizontal="center"/>
    </xf>
    <xf numFmtId="0" fontId="11" fillId="0" borderId="0" xfId="0" applyFont="1" applyAlignment="1">
      <alignment horizontal="center" vertical="center" wrapText="1"/>
    </xf>
    <xf numFmtId="0" fontId="5" fillId="0" borderId="22" xfId="0" applyFont="1" applyBorder="1" applyAlignment="1">
      <alignment horizontal="center" vertical="center" wrapText="1"/>
    </xf>
    <xf numFmtId="0" fontId="5" fillId="2" borderId="5" xfId="0" applyFont="1" applyFill="1" applyBorder="1" applyAlignment="1">
      <alignment horizontal="center" vertical="center"/>
    </xf>
    <xf numFmtId="0" fontId="11" fillId="2" borderId="5" xfId="0" applyFont="1" applyFill="1" applyBorder="1" applyAlignment="1">
      <alignment horizontal="center" vertical="center"/>
    </xf>
    <xf numFmtId="0" fontId="5" fillId="2" borderId="5" xfId="0" applyFont="1" applyFill="1" applyBorder="1" applyAlignment="1">
      <alignment vertical="center"/>
    </xf>
    <xf numFmtId="0" fontId="5" fillId="0" borderId="22" xfId="0" applyFont="1" applyBorder="1" applyAlignment="1">
      <alignment horizontal="left" vertical="center" wrapText="1"/>
    </xf>
    <xf numFmtId="0" fontId="5" fillId="2" borderId="5" xfId="0" applyFont="1" applyFill="1" applyBorder="1" applyAlignment="1">
      <alignment horizontal="left" vertical="center"/>
    </xf>
    <xf numFmtId="0" fontId="18"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2" borderId="4" xfId="0" applyFont="1" applyFill="1" applyBorder="1" applyAlignment="1">
      <alignment horizontal="left" vertical="center" wrapText="1"/>
    </xf>
    <xf numFmtId="0" fontId="15"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13" fillId="5" borderId="21" xfId="0" applyFont="1" applyFill="1" applyBorder="1" applyAlignment="1">
      <alignment horizontal="center" vertical="center"/>
    </xf>
    <xf numFmtId="0" fontId="9" fillId="0" borderId="22" xfId="0" applyFont="1" applyBorder="1" applyAlignment="1">
      <alignment horizontal="left" vertical="center" wrapText="1"/>
    </xf>
    <xf numFmtId="0" fontId="4" fillId="0" borderId="4" xfId="0" applyFont="1" applyBorder="1" applyAlignment="1">
      <alignment horizontal="center" vertical="center" wrapText="1"/>
    </xf>
    <xf numFmtId="0" fontId="20" fillId="0" borderId="4" xfId="0" applyFont="1" applyBorder="1" applyAlignment="1">
      <alignment horizontal="left" vertical="center" wrapText="1"/>
    </xf>
    <xf numFmtId="0" fontId="21" fillId="0" borderId="4" xfId="0" applyFont="1" applyBorder="1" applyAlignment="1">
      <alignment horizontal="left" vertical="center" wrapText="1"/>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5" fillId="2" borderId="5" xfId="0" applyFont="1" applyFill="1" applyBorder="1" applyAlignment="1">
      <alignment horizontal="center"/>
    </xf>
    <xf numFmtId="0" fontId="8" fillId="5" borderId="19"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7" borderId="4" xfId="0" applyFont="1" applyFill="1" applyBorder="1" applyAlignment="1">
      <alignment horizontal="center" vertical="center" wrapText="1"/>
    </xf>
    <xf numFmtId="0" fontId="11" fillId="0" borderId="0" xfId="0" applyFont="1" applyAlignment="1">
      <alignment horizontal="left" vertical="center"/>
    </xf>
    <xf numFmtId="9" fontId="12" fillId="8" borderId="32" xfId="0" applyNumberFormat="1" applyFont="1" applyFill="1" applyBorder="1" applyAlignment="1">
      <alignment horizontal="center" vertical="center"/>
    </xf>
    <xf numFmtId="9" fontId="11" fillId="5" borderId="4" xfId="0" applyNumberFormat="1" applyFont="1" applyFill="1" applyBorder="1" applyAlignment="1">
      <alignment horizontal="center" vertical="center"/>
    </xf>
    <xf numFmtId="10" fontId="11" fillId="5" borderId="4" xfId="0" applyNumberFormat="1" applyFont="1" applyFill="1" applyBorder="1" applyAlignment="1">
      <alignment horizontal="center" vertical="center"/>
    </xf>
    <xf numFmtId="0" fontId="19" fillId="5" borderId="4" xfId="0" applyFont="1" applyFill="1" applyBorder="1" applyAlignment="1">
      <alignment horizontal="center" vertical="center" wrapText="1"/>
    </xf>
    <xf numFmtId="0" fontId="19"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6" fillId="5" borderId="4" xfId="0" applyFont="1" applyFill="1" applyBorder="1" applyAlignment="1">
      <alignment horizontal="center" vertical="center" wrapText="1"/>
    </xf>
    <xf numFmtId="0" fontId="26" fillId="5" borderId="4" xfId="0" applyFont="1" applyFill="1" applyBorder="1" applyAlignment="1">
      <alignment horizontal="center" vertical="center"/>
    </xf>
    <xf numFmtId="0" fontId="27" fillId="5" borderId="4" xfId="0" applyFont="1" applyFill="1" applyBorder="1" applyAlignment="1">
      <alignment horizontal="left" vertical="center" wrapText="1"/>
    </xf>
    <xf numFmtId="0" fontId="27" fillId="0" borderId="4" xfId="0" applyFont="1" applyBorder="1" applyAlignment="1">
      <alignment horizontal="left" vertical="center" wrapText="1"/>
    </xf>
    <xf numFmtId="0" fontId="27" fillId="0" borderId="4" xfId="0" applyFont="1" applyBorder="1" applyAlignment="1">
      <alignment horizontal="left" vertical="center"/>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4" fillId="2" borderId="13" xfId="0" applyFont="1" applyFill="1" applyBorder="1" applyAlignment="1">
      <alignment vertical="center" wrapText="1"/>
    </xf>
    <xf numFmtId="0" fontId="4" fillId="2" borderId="13" xfId="0" applyFont="1" applyFill="1" applyBorder="1" applyAlignment="1">
      <alignment horizontal="left" vertical="center" wrapText="1"/>
    </xf>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4" fillId="0" borderId="8" xfId="0" applyFont="1" applyBorder="1" applyAlignment="1">
      <alignment horizontal="left" vertical="center" wrapText="1"/>
    </xf>
    <xf numFmtId="0" fontId="4" fillId="2" borderId="13"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2" fillId="0" borderId="25" xfId="0" applyFont="1" applyBorder="1"/>
    <xf numFmtId="0" fontId="14" fillId="3" borderId="22"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2" fillId="4" borderId="22" xfId="0" applyFont="1" applyFill="1" applyBorder="1" applyAlignment="1">
      <alignment horizontal="center" vertical="center" textRotation="90"/>
    </xf>
    <xf numFmtId="0" fontId="2" fillId="0" borderId="23" xfId="0" applyFont="1" applyBorder="1"/>
    <xf numFmtId="0" fontId="11" fillId="4" borderId="22" xfId="0" applyFont="1" applyFill="1" applyBorder="1" applyAlignment="1">
      <alignment horizontal="center" vertical="center"/>
    </xf>
    <xf numFmtId="0" fontId="13" fillId="4" borderId="13" xfId="0" applyFont="1" applyFill="1" applyBorder="1" applyAlignment="1">
      <alignment horizontal="center" vertical="center"/>
    </xf>
    <xf numFmtId="0" fontId="14" fillId="3" borderId="24" xfId="0" applyFont="1" applyFill="1" applyBorder="1" applyAlignment="1">
      <alignment horizontal="center" vertical="center"/>
    </xf>
    <xf numFmtId="0" fontId="14" fillId="3" borderId="22" xfId="0" applyFont="1" applyFill="1" applyBorder="1" applyAlignment="1">
      <alignment horizontal="center" vertical="center"/>
    </xf>
    <xf numFmtId="0" fontId="5" fillId="5" borderId="22" xfId="0" applyFont="1" applyFill="1" applyBorder="1" applyAlignment="1">
      <alignment horizontal="center" vertical="center"/>
    </xf>
    <xf numFmtId="0" fontId="5" fillId="0" borderId="22" xfId="0" applyFont="1" applyBorder="1" applyAlignment="1">
      <alignment horizontal="center" vertical="center" wrapText="1"/>
    </xf>
    <xf numFmtId="0" fontId="5" fillId="2" borderId="22" xfId="0" applyFont="1" applyFill="1" applyBorder="1" applyAlignment="1">
      <alignment horizontal="center" vertical="center" wrapText="1"/>
    </xf>
    <xf numFmtId="49" fontId="5" fillId="0" borderId="22" xfId="0" applyNumberFormat="1" applyFont="1" applyBorder="1" applyAlignment="1">
      <alignment horizontal="center" vertical="center" wrapText="1"/>
    </xf>
    <xf numFmtId="9" fontId="5" fillId="0" borderId="22" xfId="0" applyNumberFormat="1" applyFont="1" applyBorder="1" applyAlignment="1">
      <alignment horizontal="center" vertical="center" wrapText="1"/>
    </xf>
    <xf numFmtId="0" fontId="11" fillId="0" borderId="22" xfId="0" applyFont="1" applyBorder="1" applyAlignment="1">
      <alignment horizontal="center" vertical="center"/>
    </xf>
    <xf numFmtId="0" fontId="11" fillId="0" borderId="22" xfId="0" applyFont="1" applyBorder="1" applyAlignment="1">
      <alignment horizontal="center" vertical="center" wrapText="1"/>
    </xf>
    <xf numFmtId="9" fontId="4" fillId="0" borderId="22" xfId="0" applyNumberFormat="1" applyFont="1" applyBorder="1" applyAlignment="1">
      <alignment horizontal="center" vertical="center" wrapText="1"/>
    </xf>
    <xf numFmtId="49" fontId="15" fillId="0" borderId="22" xfId="0" applyNumberFormat="1" applyFont="1" applyBorder="1" applyAlignment="1">
      <alignment horizontal="center" vertical="center" wrapText="1"/>
    </xf>
    <xf numFmtId="0" fontId="15" fillId="0" borderId="22" xfId="0" applyFont="1" applyBorder="1" applyAlignment="1">
      <alignment horizontal="center" vertical="center" wrapText="1"/>
    </xf>
    <xf numFmtId="0" fontId="4" fillId="0" borderId="13" xfId="0" applyFont="1" applyBorder="1" applyAlignment="1">
      <alignment horizontal="left" vertical="center"/>
    </xf>
    <xf numFmtId="0" fontId="11" fillId="4" borderId="22"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6" fillId="0" borderId="1" xfId="0" applyFont="1" applyBorder="1" applyAlignment="1">
      <alignment horizontal="center" vertical="center"/>
    </xf>
    <xf numFmtId="0" fontId="18" fillId="3" borderId="22" xfId="0" applyFont="1" applyFill="1" applyBorder="1" applyAlignment="1">
      <alignment horizontal="center" vertical="center" wrapText="1"/>
    </xf>
    <xf numFmtId="0" fontId="5" fillId="0" borderId="22" xfId="0" applyFont="1" applyBorder="1" applyAlignment="1">
      <alignment horizontal="left" vertical="center" wrapText="1"/>
    </xf>
    <xf numFmtId="0" fontId="19" fillId="0" borderId="1" xfId="0" applyFont="1" applyBorder="1" applyAlignment="1">
      <alignment horizontal="center" vertical="center"/>
    </xf>
    <xf numFmtId="0" fontId="13" fillId="5" borderId="13" xfId="0" applyFont="1" applyFill="1" applyBorder="1" applyAlignment="1">
      <alignment horizontal="center" vertical="center"/>
    </xf>
    <xf numFmtId="0" fontId="11" fillId="5" borderId="13" xfId="0" applyFont="1" applyFill="1" applyBorder="1" applyAlignment="1">
      <alignment horizontal="center" vertical="center" wrapText="1"/>
    </xf>
    <xf numFmtId="0" fontId="2" fillId="0" borderId="29" xfId="0" applyFont="1" applyBorder="1"/>
    <xf numFmtId="0" fontId="11" fillId="5" borderId="24"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1" fillId="5" borderId="26" xfId="0" applyFont="1" applyFill="1" applyBorder="1" applyAlignment="1">
      <alignment horizontal="center" vertical="center" wrapText="1"/>
    </xf>
    <xf numFmtId="0" fontId="2" fillId="0" borderId="27" xfId="0" applyFont="1" applyBorder="1"/>
    <xf numFmtId="0" fontId="2" fillId="0" borderId="28" xfId="0" applyFont="1" applyBorder="1"/>
    <xf numFmtId="0" fontId="12" fillId="5" borderId="22" xfId="0" applyFont="1" applyFill="1" applyBorder="1" applyAlignment="1">
      <alignment horizontal="center" vertical="center" textRotation="90"/>
    </xf>
    <xf numFmtId="0" fontId="11" fillId="5" borderId="22" xfId="0" applyFont="1" applyFill="1" applyBorder="1" applyAlignment="1">
      <alignment horizontal="center" vertical="center"/>
    </xf>
    <xf numFmtId="0" fontId="4" fillId="0" borderId="22" xfId="0" applyFont="1" applyBorder="1" applyAlignment="1">
      <alignment horizontal="center" vertical="center" wrapText="1"/>
    </xf>
    <xf numFmtId="166" fontId="5" fillId="0" borderId="22" xfId="0" applyNumberFormat="1" applyFont="1" applyBorder="1" applyAlignment="1">
      <alignment horizontal="center" vertical="center" wrapText="1"/>
    </xf>
    <xf numFmtId="0" fontId="13" fillId="5" borderId="13" xfId="0" applyFont="1" applyFill="1" applyBorder="1" applyAlignment="1">
      <alignment horizontal="center" vertical="center" wrapText="1"/>
    </xf>
    <xf numFmtId="0" fontId="14" fillId="0" borderId="1" xfId="0" applyFont="1" applyBorder="1" applyAlignment="1">
      <alignment horizontal="center" vertical="center"/>
    </xf>
    <xf numFmtId="0" fontId="5" fillId="2" borderId="22" xfId="0" applyFont="1" applyFill="1" applyBorder="1" applyAlignment="1">
      <alignment horizontal="left" vertical="center" wrapText="1"/>
    </xf>
    <xf numFmtId="164" fontId="15" fillId="0" borderId="22" xfId="0" applyNumberFormat="1" applyFont="1" applyBorder="1" applyAlignment="1">
      <alignment horizontal="center" vertical="center" wrapText="1"/>
    </xf>
    <xf numFmtId="164" fontId="5" fillId="0" borderId="22" xfId="0" applyNumberFormat="1" applyFont="1" applyBorder="1" applyAlignment="1">
      <alignment horizontal="center" vertical="center" wrapText="1"/>
    </xf>
    <xf numFmtId="165" fontId="5" fillId="0" borderId="22" xfId="0" applyNumberFormat="1" applyFont="1" applyBorder="1" applyAlignment="1">
      <alignment horizontal="center" vertical="center" wrapText="1"/>
    </xf>
    <xf numFmtId="9" fontId="5" fillId="0" borderId="23" xfId="0" applyNumberFormat="1" applyFont="1" applyBorder="1" applyAlignment="1">
      <alignment horizontal="center" vertical="center" wrapText="1"/>
    </xf>
    <xf numFmtId="0" fontId="20" fillId="0" borderId="23" xfId="0" applyFont="1" applyBorder="1" applyAlignment="1">
      <alignment horizontal="left" vertical="center" wrapText="1"/>
    </xf>
    <xf numFmtId="0" fontId="20" fillId="0" borderId="23" xfId="0" applyFont="1" applyBorder="1" applyAlignment="1">
      <alignment horizontal="center" vertical="center" wrapText="1"/>
    </xf>
    <xf numFmtId="164" fontId="20" fillId="0" borderId="23" xfId="0" applyNumberFormat="1" applyFont="1" applyBorder="1" applyAlignment="1">
      <alignment horizontal="left" vertical="center" wrapText="1"/>
    </xf>
    <xf numFmtId="0" fontId="23" fillId="0" borderId="23" xfId="0" applyFont="1" applyBorder="1" applyAlignment="1">
      <alignment horizontal="center" vertical="center" wrapText="1"/>
    </xf>
    <xf numFmtId="0" fontId="23" fillId="0" borderId="23" xfId="0" applyFont="1" applyBorder="1" applyAlignment="1">
      <alignment horizontal="left" vertical="center" wrapText="1"/>
    </xf>
    <xf numFmtId="0" fontId="20" fillId="0" borderId="22" xfId="0" applyFont="1" applyBorder="1" applyAlignment="1">
      <alignment horizontal="center" vertical="center" wrapText="1"/>
    </xf>
    <xf numFmtId="9" fontId="15" fillId="0" borderId="22" xfId="0" applyNumberFormat="1" applyFont="1" applyBorder="1" applyAlignment="1">
      <alignment horizontal="center" vertical="center" wrapText="1"/>
    </xf>
    <xf numFmtId="0" fontId="24" fillId="0" borderId="23" xfId="0" applyFont="1" applyBorder="1" applyAlignment="1">
      <alignment horizontal="center" vertical="center" wrapText="1"/>
    </xf>
    <xf numFmtId="9" fontId="22" fillId="0" borderId="23" xfId="0" applyNumberFormat="1" applyFont="1" applyBorder="1" applyAlignment="1">
      <alignment horizontal="center" vertical="center" wrapText="1"/>
    </xf>
    <xf numFmtId="0" fontId="4" fillId="0" borderId="22" xfId="0" applyFont="1" applyBorder="1" applyAlignment="1">
      <alignment horizontal="left" vertical="center" wrapText="1"/>
    </xf>
    <xf numFmtId="0" fontId="24" fillId="0" borderId="22" xfId="0" applyFont="1" applyBorder="1" applyAlignment="1">
      <alignment horizontal="center" vertical="center" wrapText="1"/>
    </xf>
    <xf numFmtId="0" fontId="11"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8" fillId="5" borderId="22" xfId="0" applyFont="1" applyFill="1" applyBorder="1" applyAlignment="1">
      <alignment horizontal="center" vertical="center" textRotation="90"/>
    </xf>
    <xf numFmtId="0" fontId="8" fillId="5" borderId="22" xfId="0" applyFont="1" applyFill="1" applyBorder="1" applyAlignment="1">
      <alignment horizontal="center" vertical="center"/>
    </xf>
    <xf numFmtId="0" fontId="8" fillId="5" borderId="22" xfId="0" applyFont="1" applyFill="1" applyBorder="1" applyAlignment="1">
      <alignment horizontal="center" vertical="center" wrapText="1"/>
    </xf>
    <xf numFmtId="0" fontId="8" fillId="5" borderId="30" xfId="0" applyFont="1" applyFill="1" applyBorder="1" applyAlignment="1">
      <alignment horizontal="center" vertical="center"/>
    </xf>
    <xf numFmtId="0" fontId="2" fillId="0" borderId="31" xfId="0" applyFont="1" applyBorder="1"/>
    <xf numFmtId="0" fontId="8" fillId="5" borderId="30" xfId="0" applyFont="1" applyFill="1" applyBorder="1" applyAlignment="1">
      <alignment horizontal="center" vertical="center" wrapText="1"/>
    </xf>
    <xf numFmtId="9" fontId="15" fillId="0" borderId="23" xfId="0" applyNumberFormat="1" applyFont="1" applyBorder="1" applyAlignment="1">
      <alignment horizontal="center" vertical="center" wrapText="1"/>
    </xf>
    <xf numFmtId="0" fontId="4" fillId="0" borderId="22" xfId="0" applyFont="1" applyBorder="1" applyAlignment="1">
      <alignment horizontal="center" wrapText="1"/>
    </xf>
    <xf numFmtId="0" fontId="20" fillId="0" borderId="22" xfId="0" applyFont="1" applyBorder="1" applyAlignment="1">
      <alignment horizontal="left" vertical="center" wrapText="1"/>
    </xf>
    <xf numFmtId="0" fontId="25" fillId="0" borderId="1" xfId="0" applyFont="1" applyBorder="1" applyAlignment="1">
      <alignment horizontal="center" vertical="center"/>
    </xf>
    <xf numFmtId="0" fontId="11" fillId="4" borderId="13"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11" fillId="4" borderId="22" xfId="0" applyFont="1" applyFill="1" applyBorder="1" applyAlignment="1">
      <alignment horizontal="center" vertical="center" textRotation="90"/>
    </xf>
    <xf numFmtId="0" fontId="11" fillId="4" borderId="30" xfId="0" applyFont="1" applyFill="1" applyBorder="1" applyAlignment="1">
      <alignment horizontal="center" vertical="center" wrapText="1"/>
    </xf>
    <xf numFmtId="9" fontId="4" fillId="0" borderId="23" xfId="0" applyNumberFormat="1" applyFont="1" applyBorder="1" applyAlignment="1">
      <alignment horizontal="center" vertical="center" wrapText="1"/>
    </xf>
  </cellXfs>
  <cellStyles count="1">
    <cellStyle name="Normal" xfId="0" builtinId="0"/>
  </cellStyles>
  <dxfs count="309">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tx>
            <c:v>% de Avance del Proceso</c:v>
          </c:tx>
          <c:spPr>
            <a:solidFill>
              <a:schemeClr val="accent1"/>
            </a:solidFill>
            <a:ln cmpd="sng">
              <a:solidFill>
                <a:srgbClr val="000000"/>
              </a:solidFill>
            </a:ln>
          </c:spPr>
          <c:invertIfNegative val="1"/>
          <c:cat>
            <c:numRef>
              <c:f>'9. Seguimiento Consolidado'!$A$9:$A$26</c:f>
              <c:numCache>
                <c:formatCode>General</c:formatCode>
                <c:ptCount val="18"/>
                <c:pt idx="0">
                  <c:v>1</c:v>
                </c:pt>
                <c:pt idx="3">
                  <c:v>2</c:v>
                </c:pt>
                <c:pt idx="6">
                  <c:v>3</c:v>
                </c:pt>
                <c:pt idx="9">
                  <c:v>4</c:v>
                </c:pt>
                <c:pt idx="12">
                  <c:v>5</c:v>
                </c:pt>
                <c:pt idx="15">
                  <c:v>6</c:v>
                </c:pt>
              </c:numCache>
            </c:numRef>
          </c:cat>
          <c:val>
            <c:numRef>
              <c:f>'9. Seguimiento Consolidado'!$E$8:$E$26</c:f>
              <c:numCache>
                <c:formatCode>0%</c:formatCode>
                <c:ptCount val="19"/>
                <c:pt idx="1">
                  <c:v>1</c:v>
                </c:pt>
                <c:pt idx="4">
                  <c:v>0</c:v>
                </c:pt>
                <c:pt idx="7">
                  <c:v>1</c:v>
                </c:pt>
                <c:pt idx="10">
                  <c:v>0</c:v>
                </c:pt>
                <c:pt idx="13">
                  <c:v>0</c:v>
                </c:pt>
                <c:pt idx="16">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371-4A3C-BB38-437E6F9B46E8}"/>
            </c:ext>
          </c:extLst>
        </c:ser>
        <c:ser>
          <c:idx val="1"/>
          <c:order val="1"/>
          <c:invertIfNegative val="1"/>
          <c:cat>
            <c:numRef>
              <c:f>'9. Seguimiento Consolidado'!$A$9:$A$26</c:f>
              <c:numCache>
                <c:formatCode>General</c:formatCode>
                <c:ptCount val="18"/>
                <c:pt idx="0">
                  <c:v>1</c:v>
                </c:pt>
                <c:pt idx="3">
                  <c:v>2</c:v>
                </c:pt>
                <c:pt idx="6">
                  <c:v>3</c:v>
                </c:pt>
                <c:pt idx="9">
                  <c:v>4</c:v>
                </c:pt>
                <c:pt idx="12">
                  <c:v>5</c:v>
                </c:pt>
                <c:pt idx="15">
                  <c:v>6</c:v>
                </c:pt>
              </c:numCache>
            </c:numRef>
          </c:cat>
          <c:val>
            <c:numRef>
              <c:f>'9. Seguimiento Consolidado'!$G$7:$G$26</c:f>
              <c:numCache>
                <c:formatCode>General</c:formatCode>
                <c:ptCount val="20"/>
                <c:pt idx="0">
                  <c:v>0</c:v>
                </c:pt>
                <c:pt idx="2" formatCode="0%">
                  <c:v>0</c:v>
                </c:pt>
                <c:pt idx="5" formatCode="0%">
                  <c:v>0</c:v>
                </c:pt>
                <c:pt idx="8" formatCode="0%">
                  <c:v>0</c:v>
                </c:pt>
                <c:pt idx="11" formatCode="0%">
                  <c:v>0</c:v>
                </c:pt>
                <c:pt idx="14" formatCode="0%">
                  <c:v>0</c:v>
                </c:pt>
                <c:pt idx="17" formatCode="0%">
                  <c:v>0</c:v>
                </c:pt>
              </c:numCache>
            </c:numRef>
          </c:val>
          <c:extLst>
            <c:ext xmlns:c16="http://schemas.microsoft.com/office/drawing/2014/chart" uri="{C3380CC4-5D6E-409C-BE32-E72D297353CC}">
              <c16:uniqueId val="{00000001-4371-4A3C-BB38-437E6F9B46E8}"/>
            </c:ext>
          </c:extLst>
        </c:ser>
        <c:dLbls>
          <c:showLegendKey val="0"/>
          <c:showVal val="0"/>
          <c:showCatName val="0"/>
          <c:showSerName val="0"/>
          <c:showPercent val="0"/>
          <c:showBubbleSize val="0"/>
        </c:dLbls>
        <c:gapWidth val="150"/>
        <c:overlap val="100"/>
        <c:axId val="1211805355"/>
        <c:axId val="343640320"/>
      </c:barChart>
      <c:catAx>
        <c:axId val="121180535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343640320"/>
        <c:crosses val="autoZero"/>
        <c:auto val="1"/>
        <c:lblAlgn val="ctr"/>
        <c:lblOffset val="100"/>
        <c:noMultiLvlLbl val="1"/>
      </c:catAx>
      <c:valAx>
        <c:axId val="343640320"/>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1211805355"/>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overlay val="0"/>
    </c:title>
    <c:autoTitleDeleted val="0"/>
    <c:plotArea>
      <c:layout/>
      <c:barChart>
        <c:barDir val="col"/>
        <c:grouping val="percentStacked"/>
        <c:varyColors val="1"/>
        <c:ser>
          <c:idx val="0"/>
          <c:order val="0"/>
          <c:tx>
            <c:strRef>
              <c:f>'9. Seguimiento Consolidado'!$H$7</c:f>
              <c:strCache>
                <c:ptCount val="1"/>
                <c:pt idx="0">
                  <c:v>% de Avance del Proceso</c:v>
                </c:pt>
              </c:strCache>
            </c:strRef>
          </c:tx>
          <c:invertIfNegative val="1"/>
          <c:cat>
            <c:numRef>
              <c:f>'9. Seguimiento Consolidado'!$A$9:$A$26</c:f>
              <c:numCache>
                <c:formatCode>General</c:formatCode>
                <c:ptCount val="18"/>
                <c:pt idx="0">
                  <c:v>1</c:v>
                </c:pt>
                <c:pt idx="3">
                  <c:v>2</c:v>
                </c:pt>
                <c:pt idx="6">
                  <c:v>3</c:v>
                </c:pt>
                <c:pt idx="9">
                  <c:v>4</c:v>
                </c:pt>
                <c:pt idx="12">
                  <c:v>5</c:v>
                </c:pt>
                <c:pt idx="15">
                  <c:v>6</c:v>
                </c:pt>
              </c:numCache>
            </c:numRef>
          </c:cat>
          <c:val>
            <c:numRef>
              <c:f>'9. Seguimiento Consolidado'!$H$8:$H$26</c:f>
              <c:numCache>
                <c:formatCode>0%</c:formatCode>
                <c:ptCount val="19"/>
                <c:pt idx="1">
                  <c:v>0</c:v>
                </c:pt>
                <c:pt idx="4">
                  <c:v>0</c:v>
                </c:pt>
                <c:pt idx="7">
                  <c:v>0</c:v>
                </c:pt>
                <c:pt idx="10">
                  <c:v>0</c:v>
                </c:pt>
                <c:pt idx="13">
                  <c:v>0</c:v>
                </c:pt>
                <c:pt idx="16">
                  <c:v>0</c:v>
                </c:pt>
              </c:numCache>
            </c:numRef>
          </c:val>
          <c:extLst>
            <c:ext xmlns:c16="http://schemas.microsoft.com/office/drawing/2014/chart" uri="{C3380CC4-5D6E-409C-BE32-E72D297353CC}">
              <c16:uniqueId val="{00000000-B00E-4997-A1A2-C1FC330A2582}"/>
            </c:ext>
          </c:extLst>
        </c:ser>
        <c:ser>
          <c:idx val="1"/>
          <c:order val="1"/>
          <c:tx>
            <c:strRef>
              <c:f>'9. Seguimiento Consolidado'!$J$7</c:f>
              <c:strCache>
                <c:ptCount val="1"/>
                <c:pt idx="0">
                  <c:v>% de Avance OCI</c:v>
                </c:pt>
              </c:strCache>
            </c:strRef>
          </c:tx>
          <c:invertIfNegative val="1"/>
          <c:cat>
            <c:numRef>
              <c:f>'9. Seguimiento Consolidado'!$A$9:$A$26</c:f>
              <c:numCache>
                <c:formatCode>General</c:formatCode>
                <c:ptCount val="18"/>
                <c:pt idx="0">
                  <c:v>1</c:v>
                </c:pt>
                <c:pt idx="3">
                  <c:v>2</c:v>
                </c:pt>
                <c:pt idx="6">
                  <c:v>3</c:v>
                </c:pt>
                <c:pt idx="9">
                  <c:v>4</c:v>
                </c:pt>
                <c:pt idx="12">
                  <c:v>5</c:v>
                </c:pt>
                <c:pt idx="15">
                  <c:v>6</c:v>
                </c:pt>
              </c:numCache>
            </c:numRef>
          </c:cat>
          <c:val>
            <c:numRef>
              <c:f>'9. Seguimiento Consolidado'!$J$8:$J$26</c:f>
              <c:numCache>
                <c:formatCode>0%</c:formatCode>
                <c:ptCount val="19"/>
                <c:pt idx="1">
                  <c:v>0</c:v>
                </c:pt>
                <c:pt idx="4">
                  <c:v>0</c:v>
                </c:pt>
                <c:pt idx="7">
                  <c:v>0</c:v>
                </c:pt>
                <c:pt idx="10">
                  <c:v>0</c:v>
                </c:pt>
                <c:pt idx="13">
                  <c:v>0</c:v>
                </c:pt>
                <c:pt idx="16">
                  <c:v>0</c:v>
                </c:pt>
              </c:numCache>
            </c:numRef>
          </c:val>
          <c:extLst>
            <c:ext xmlns:c16="http://schemas.microsoft.com/office/drawing/2014/chart" uri="{C3380CC4-5D6E-409C-BE32-E72D297353CC}">
              <c16:uniqueId val="{00000001-B00E-4997-A1A2-C1FC330A2582}"/>
            </c:ext>
          </c:extLst>
        </c:ser>
        <c:dLbls>
          <c:showLegendKey val="0"/>
          <c:showVal val="0"/>
          <c:showCatName val="0"/>
          <c:showSerName val="0"/>
          <c:showPercent val="0"/>
          <c:showBubbleSize val="0"/>
        </c:dLbls>
        <c:gapWidth val="150"/>
        <c:overlap val="100"/>
        <c:axId val="1472857026"/>
        <c:axId val="1780684437"/>
      </c:barChart>
      <c:catAx>
        <c:axId val="147285702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780684437"/>
        <c:crosses val="autoZero"/>
        <c:auto val="1"/>
        <c:lblAlgn val="ctr"/>
        <c:lblOffset val="100"/>
        <c:noMultiLvlLbl val="1"/>
      </c:catAx>
      <c:valAx>
        <c:axId val="1780684437"/>
        <c:scaling>
          <c:orientation val="minMax"/>
        </c:scaling>
        <c:delete val="0"/>
        <c:axPos val="l"/>
        <c:numFmt formatCode="0%" sourceLinked="1"/>
        <c:majorTickMark val="cross"/>
        <c:minorTickMark val="cross"/>
        <c:tickLblPos val="nextTo"/>
        <c:spPr>
          <a:ln>
            <a:noFill/>
          </a:ln>
        </c:spPr>
        <c:crossAx val="1472857026"/>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3er Cuatrimestre</a:t>
            </a:r>
          </a:p>
        </c:rich>
      </c:tx>
      <c:overlay val="0"/>
    </c:title>
    <c:autoTitleDeleted val="0"/>
    <c:plotArea>
      <c:layout/>
      <c:barChart>
        <c:barDir val="col"/>
        <c:grouping val="percentStacked"/>
        <c:varyColors val="1"/>
        <c:ser>
          <c:idx val="0"/>
          <c:order val="0"/>
          <c:tx>
            <c:strRef>
              <c:f>'9. Seguimiento Consolidado'!$K$7</c:f>
              <c:strCache>
                <c:ptCount val="1"/>
                <c:pt idx="0">
                  <c:v>% de Avance del Proceso</c:v>
                </c:pt>
              </c:strCache>
            </c:strRef>
          </c:tx>
          <c:invertIfNegative val="1"/>
          <c:cat>
            <c:numRef>
              <c:f>'9. Seguimiento Consolidado'!$A$9:$A$26</c:f>
              <c:numCache>
                <c:formatCode>General</c:formatCode>
                <c:ptCount val="18"/>
                <c:pt idx="0">
                  <c:v>1</c:v>
                </c:pt>
                <c:pt idx="3">
                  <c:v>2</c:v>
                </c:pt>
                <c:pt idx="6">
                  <c:v>3</c:v>
                </c:pt>
                <c:pt idx="9">
                  <c:v>4</c:v>
                </c:pt>
                <c:pt idx="12">
                  <c:v>5</c:v>
                </c:pt>
                <c:pt idx="15">
                  <c:v>6</c:v>
                </c:pt>
              </c:numCache>
            </c:numRef>
          </c:cat>
          <c:val>
            <c:numRef>
              <c:f>'9. Seguimiento Consolidado'!$K$8:$K$26</c:f>
              <c:numCache>
                <c:formatCode>0%</c:formatCode>
                <c:ptCount val="19"/>
                <c:pt idx="1">
                  <c:v>0</c:v>
                </c:pt>
                <c:pt idx="4">
                  <c:v>0</c:v>
                </c:pt>
                <c:pt idx="7">
                  <c:v>0</c:v>
                </c:pt>
                <c:pt idx="10">
                  <c:v>0</c:v>
                </c:pt>
                <c:pt idx="13">
                  <c:v>0</c:v>
                </c:pt>
                <c:pt idx="16">
                  <c:v>0</c:v>
                </c:pt>
              </c:numCache>
            </c:numRef>
          </c:val>
          <c:extLst>
            <c:ext xmlns:c16="http://schemas.microsoft.com/office/drawing/2014/chart" uri="{C3380CC4-5D6E-409C-BE32-E72D297353CC}">
              <c16:uniqueId val="{00000000-9BCC-4FC0-AD00-D56780283F2A}"/>
            </c:ext>
          </c:extLst>
        </c:ser>
        <c:ser>
          <c:idx val="1"/>
          <c:order val="1"/>
          <c:tx>
            <c:strRef>
              <c:f>'9. Seguimiento Consolidado'!$M$7</c:f>
              <c:strCache>
                <c:ptCount val="1"/>
                <c:pt idx="0">
                  <c:v>% de Avance OCI</c:v>
                </c:pt>
              </c:strCache>
            </c:strRef>
          </c:tx>
          <c:invertIfNegative val="1"/>
          <c:cat>
            <c:numRef>
              <c:f>'9. Seguimiento Consolidado'!$A$9:$A$26</c:f>
              <c:numCache>
                <c:formatCode>General</c:formatCode>
                <c:ptCount val="18"/>
                <c:pt idx="0">
                  <c:v>1</c:v>
                </c:pt>
                <c:pt idx="3">
                  <c:v>2</c:v>
                </c:pt>
                <c:pt idx="6">
                  <c:v>3</c:v>
                </c:pt>
                <c:pt idx="9">
                  <c:v>4</c:v>
                </c:pt>
                <c:pt idx="12">
                  <c:v>5</c:v>
                </c:pt>
                <c:pt idx="15">
                  <c:v>6</c:v>
                </c:pt>
              </c:numCache>
            </c:numRef>
          </c:cat>
          <c:val>
            <c:numRef>
              <c:f>'9. Seguimiento Consolidado'!$M$8:$M$26</c:f>
              <c:numCache>
                <c:formatCode>0%</c:formatCode>
                <c:ptCount val="19"/>
                <c:pt idx="1">
                  <c:v>0</c:v>
                </c:pt>
                <c:pt idx="4">
                  <c:v>0</c:v>
                </c:pt>
                <c:pt idx="7">
                  <c:v>0</c:v>
                </c:pt>
                <c:pt idx="10">
                  <c:v>0</c:v>
                </c:pt>
                <c:pt idx="13">
                  <c:v>0</c:v>
                </c:pt>
                <c:pt idx="16">
                  <c:v>0</c:v>
                </c:pt>
              </c:numCache>
            </c:numRef>
          </c:val>
          <c:extLst>
            <c:ext xmlns:c16="http://schemas.microsoft.com/office/drawing/2014/chart" uri="{C3380CC4-5D6E-409C-BE32-E72D297353CC}">
              <c16:uniqueId val="{00000001-9BCC-4FC0-AD00-D56780283F2A}"/>
            </c:ext>
          </c:extLst>
        </c:ser>
        <c:dLbls>
          <c:showLegendKey val="0"/>
          <c:showVal val="0"/>
          <c:showCatName val="0"/>
          <c:showSerName val="0"/>
          <c:showPercent val="0"/>
          <c:showBubbleSize val="0"/>
        </c:dLbls>
        <c:gapWidth val="150"/>
        <c:overlap val="100"/>
        <c:axId val="1034590982"/>
        <c:axId val="883251932"/>
      </c:barChart>
      <c:catAx>
        <c:axId val="103459098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883251932"/>
        <c:crosses val="autoZero"/>
        <c:auto val="1"/>
        <c:lblAlgn val="ctr"/>
        <c:lblOffset val="100"/>
        <c:noMultiLvlLbl val="1"/>
      </c:catAx>
      <c:valAx>
        <c:axId val="883251932"/>
        <c:scaling>
          <c:orientation val="minMax"/>
        </c:scaling>
        <c:delete val="0"/>
        <c:axPos val="l"/>
        <c:numFmt formatCode="0%" sourceLinked="1"/>
        <c:majorTickMark val="cross"/>
        <c:minorTickMark val="cross"/>
        <c:tickLblPos val="nextTo"/>
        <c:spPr>
          <a:ln>
            <a:noFill/>
          </a:ln>
        </c:spPr>
        <c:crossAx val="1034590982"/>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2609850"/>
    <xdr:graphicFrame macro="">
      <xdr:nvGraphicFramePr>
        <xdr:cNvPr id="57068336" name="Chart 1">
          <a:extLst>
            <a:ext uri="{FF2B5EF4-FFF2-40B4-BE49-F238E27FC236}">
              <a16:creationId xmlns:a16="http://schemas.microsoft.com/office/drawing/2014/main" id="{00000000-0008-0000-0800-000030CB660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85725</xdr:colOff>
      <xdr:row>16</xdr:row>
      <xdr:rowOff>409575</xdr:rowOff>
    </xdr:from>
    <xdr:ext cx="5724525" cy="2600325"/>
    <xdr:graphicFrame macro="">
      <xdr:nvGraphicFramePr>
        <xdr:cNvPr id="1185409235" name="Chart 2">
          <a:extLst>
            <a:ext uri="{FF2B5EF4-FFF2-40B4-BE49-F238E27FC236}">
              <a16:creationId xmlns:a16="http://schemas.microsoft.com/office/drawing/2014/main" id="{00000000-0008-0000-0800-0000D3E8A7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66675</xdr:colOff>
      <xdr:row>26</xdr:row>
      <xdr:rowOff>0</xdr:rowOff>
    </xdr:from>
    <xdr:ext cx="5724525" cy="2600325"/>
    <xdr:graphicFrame macro="">
      <xdr:nvGraphicFramePr>
        <xdr:cNvPr id="1219237160" name="Chart 3">
          <a:extLst>
            <a:ext uri="{FF2B5EF4-FFF2-40B4-BE49-F238E27FC236}">
              <a16:creationId xmlns:a16="http://schemas.microsoft.com/office/drawing/2014/main" id="{00000000-0008-0000-0800-00002815AC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66675</xdr:colOff>
      <xdr:row>0</xdr:row>
      <xdr:rowOff>9525</xdr:rowOff>
    </xdr:from>
    <xdr:ext cx="733425" cy="8763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5"/>
  <sheetViews>
    <sheetView showGridLines="0" workbookViewId="0">
      <selection sqref="A1:B4"/>
    </sheetView>
  </sheetViews>
  <sheetFormatPr baseColWidth="10" defaultColWidth="14.44140625" defaultRowHeight="15" customHeight="1"/>
  <cols>
    <col min="1" max="1" width="4.5546875" customWidth="1"/>
    <col min="2" max="2" width="24.5546875" customWidth="1"/>
    <col min="3" max="3" width="19.5546875" customWidth="1"/>
    <col min="4" max="4" width="4.88671875" customWidth="1"/>
    <col min="5" max="5" width="35.44140625" customWidth="1"/>
    <col min="6" max="6" width="22.109375" customWidth="1"/>
    <col min="7" max="7" width="5" customWidth="1"/>
    <col min="8" max="8" width="20.6640625" customWidth="1"/>
    <col min="9" max="9" width="27" customWidth="1"/>
    <col min="10" max="10" width="4.5546875" customWidth="1"/>
    <col min="11" max="11" width="28.5546875" customWidth="1"/>
    <col min="12" max="12" width="29.6640625" customWidth="1"/>
    <col min="13" max="13" width="8.88671875" customWidth="1"/>
    <col min="14" max="14" width="11.44140625" hidden="1" customWidth="1"/>
    <col min="15" max="26" width="10.6640625" customWidth="1"/>
  </cols>
  <sheetData>
    <row r="1" spans="1:26" ht="21.75" customHeight="1">
      <c r="A1" s="70"/>
      <c r="B1" s="71"/>
      <c r="C1" s="76" t="s">
        <v>0</v>
      </c>
      <c r="D1" s="77"/>
      <c r="E1" s="77"/>
      <c r="F1" s="77"/>
      <c r="G1" s="77"/>
      <c r="H1" s="77"/>
      <c r="I1" s="77"/>
      <c r="J1" s="77"/>
      <c r="K1" s="71"/>
      <c r="L1" s="1" t="s">
        <v>1</v>
      </c>
      <c r="M1" s="2"/>
      <c r="N1" s="3"/>
      <c r="O1" s="2"/>
      <c r="P1" s="2"/>
      <c r="Q1" s="2"/>
      <c r="R1" s="2"/>
      <c r="S1" s="2"/>
      <c r="T1" s="2"/>
      <c r="U1" s="2"/>
      <c r="V1" s="2"/>
      <c r="W1" s="2"/>
      <c r="X1" s="2"/>
      <c r="Y1" s="2"/>
      <c r="Z1" s="2"/>
    </row>
    <row r="2" spans="1:26" ht="21.75" customHeight="1">
      <c r="A2" s="72"/>
      <c r="B2" s="73"/>
      <c r="C2" s="72"/>
      <c r="D2" s="78"/>
      <c r="E2" s="78"/>
      <c r="F2" s="78"/>
      <c r="G2" s="78"/>
      <c r="H2" s="78"/>
      <c r="I2" s="78"/>
      <c r="J2" s="78"/>
      <c r="K2" s="73"/>
      <c r="L2" s="1" t="s">
        <v>2</v>
      </c>
      <c r="M2" s="2"/>
      <c r="N2" s="3"/>
      <c r="O2" s="2"/>
      <c r="P2" s="2"/>
      <c r="Q2" s="2"/>
      <c r="R2" s="2"/>
      <c r="S2" s="2"/>
      <c r="T2" s="2"/>
      <c r="U2" s="2"/>
      <c r="V2" s="2"/>
      <c r="W2" s="2"/>
      <c r="X2" s="2"/>
      <c r="Y2" s="2"/>
      <c r="Z2" s="2"/>
    </row>
    <row r="3" spans="1:26" ht="21.75" customHeight="1">
      <c r="A3" s="72"/>
      <c r="B3" s="73"/>
      <c r="C3" s="72"/>
      <c r="D3" s="78"/>
      <c r="E3" s="78"/>
      <c r="F3" s="78"/>
      <c r="G3" s="78"/>
      <c r="H3" s="78"/>
      <c r="I3" s="78"/>
      <c r="J3" s="78"/>
      <c r="K3" s="73"/>
      <c r="L3" s="4" t="s">
        <v>3</v>
      </c>
      <c r="M3" s="2"/>
      <c r="N3" s="2"/>
      <c r="O3" s="2"/>
      <c r="P3" s="2"/>
      <c r="Q3" s="2"/>
      <c r="R3" s="2"/>
      <c r="S3" s="2"/>
      <c r="T3" s="2"/>
      <c r="U3" s="2"/>
      <c r="V3" s="2"/>
      <c r="W3" s="2"/>
      <c r="X3" s="2"/>
      <c r="Y3" s="2"/>
      <c r="Z3" s="2"/>
    </row>
    <row r="4" spans="1:26" ht="21.75" customHeight="1">
      <c r="A4" s="74"/>
      <c r="B4" s="75"/>
      <c r="C4" s="74"/>
      <c r="D4" s="79"/>
      <c r="E4" s="79"/>
      <c r="F4" s="79"/>
      <c r="G4" s="79"/>
      <c r="H4" s="79"/>
      <c r="I4" s="79"/>
      <c r="J4" s="79"/>
      <c r="K4" s="75"/>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80" t="s">
        <v>5</v>
      </c>
      <c r="B6" s="71"/>
      <c r="C6" s="81" t="s">
        <v>6</v>
      </c>
      <c r="D6" s="77"/>
      <c r="E6" s="77"/>
      <c r="F6" s="77"/>
      <c r="G6" s="77"/>
      <c r="H6" s="71"/>
      <c r="I6" s="82" t="s">
        <v>7</v>
      </c>
      <c r="J6" s="77"/>
      <c r="K6" s="77"/>
      <c r="L6" s="71"/>
      <c r="M6" s="2"/>
      <c r="N6" s="2"/>
      <c r="O6" s="2"/>
      <c r="P6" s="2"/>
      <c r="Q6" s="2"/>
      <c r="R6" s="2"/>
      <c r="S6" s="2"/>
      <c r="T6" s="2"/>
      <c r="U6" s="2"/>
      <c r="V6" s="2"/>
      <c r="W6" s="2"/>
      <c r="X6" s="2"/>
      <c r="Y6" s="2"/>
      <c r="Z6" s="2"/>
    </row>
    <row r="7" spans="1:26" ht="12.75" customHeight="1">
      <c r="A7" s="74"/>
      <c r="B7" s="75"/>
      <c r="C7" s="74"/>
      <c r="D7" s="79"/>
      <c r="E7" s="79"/>
      <c r="F7" s="79"/>
      <c r="G7" s="79"/>
      <c r="H7" s="75"/>
      <c r="I7" s="74"/>
      <c r="J7" s="79"/>
      <c r="K7" s="79"/>
      <c r="L7" s="75"/>
      <c r="M7" s="2"/>
      <c r="N7" s="2"/>
      <c r="O7" s="2"/>
      <c r="P7" s="2"/>
      <c r="Q7" s="2"/>
      <c r="R7" s="2"/>
      <c r="S7" s="2"/>
      <c r="T7" s="2"/>
      <c r="U7" s="2"/>
      <c r="V7" s="2"/>
      <c r="W7" s="2"/>
      <c r="X7" s="2"/>
      <c r="Y7" s="2"/>
      <c r="Z7" s="2"/>
    </row>
    <row r="8" spans="1:26" ht="42" customHeight="1">
      <c r="A8" s="85" t="s">
        <v>8</v>
      </c>
      <c r="B8" s="71"/>
      <c r="C8" s="83" t="str">
        <f>IFERROR(VLOOKUP(C6,'Datos Hoja 1'!$A$1:$D$17,2,FALSE),"")</f>
        <v>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v>
      </c>
      <c r="D8" s="77"/>
      <c r="E8" s="77"/>
      <c r="F8" s="77"/>
      <c r="G8" s="77"/>
      <c r="H8" s="71"/>
      <c r="I8" s="83" t="str">
        <f>IFERROR(VLOOKUP(C6,'Datos Hoja 1'!$A$1:$D$17,3,FALSE),"")</f>
        <v>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v>
      </c>
      <c r="J8" s="77"/>
      <c r="K8" s="77"/>
      <c r="L8" s="71"/>
      <c r="M8" s="2"/>
      <c r="N8" s="2"/>
      <c r="O8" s="2"/>
      <c r="P8" s="2"/>
      <c r="Q8" s="2"/>
      <c r="R8" s="2"/>
      <c r="S8" s="2"/>
      <c r="T8" s="2"/>
      <c r="U8" s="2"/>
      <c r="V8" s="2"/>
      <c r="W8" s="2"/>
      <c r="X8" s="2"/>
      <c r="Y8" s="2"/>
      <c r="Z8" s="2"/>
    </row>
    <row r="9" spans="1:26" ht="36.75" customHeight="1">
      <c r="A9" s="74"/>
      <c r="B9" s="75"/>
      <c r="C9" s="74"/>
      <c r="D9" s="79"/>
      <c r="E9" s="79"/>
      <c r="F9" s="79"/>
      <c r="G9" s="79"/>
      <c r="H9" s="75"/>
      <c r="I9" s="72"/>
      <c r="J9" s="78"/>
      <c r="K9" s="78"/>
      <c r="L9" s="73"/>
      <c r="M9" s="2"/>
      <c r="N9" s="2"/>
      <c r="O9" s="2"/>
      <c r="P9" s="2"/>
      <c r="Q9" s="2"/>
      <c r="R9" s="2"/>
      <c r="S9" s="2"/>
      <c r="T9" s="2"/>
      <c r="U9" s="2"/>
      <c r="V9" s="2"/>
      <c r="W9" s="2"/>
      <c r="X9" s="2"/>
      <c r="Y9" s="2"/>
      <c r="Z9" s="2"/>
    </row>
    <row r="10" spans="1:26" ht="42.75" customHeight="1">
      <c r="A10" s="85" t="s">
        <v>9</v>
      </c>
      <c r="B10" s="71"/>
      <c r="C10" s="83" t="str">
        <f>IFERROR(VLOOKUP(C6,'Datos Hoja 1'!$A$1:$D$17,4,FALSE),"")</f>
        <v>No. 6. Optimizar las capacidades logísticas, técnicas, institucionales y de gestión para el adecuado manejo de las emergencias o desastres asociadas a fenómenos amenazantes de diversos orígenes que se presenten en Bogotá D.C.</v>
      </c>
      <c r="D10" s="77"/>
      <c r="E10" s="77"/>
      <c r="F10" s="77"/>
      <c r="G10" s="77"/>
      <c r="H10" s="71"/>
      <c r="I10" s="72"/>
      <c r="J10" s="78"/>
      <c r="K10" s="78"/>
      <c r="L10" s="73"/>
      <c r="M10" s="2"/>
      <c r="N10" s="2"/>
      <c r="O10" s="2"/>
      <c r="P10" s="2"/>
      <c r="Q10" s="2"/>
      <c r="R10" s="2"/>
      <c r="S10" s="2"/>
      <c r="T10" s="2"/>
      <c r="U10" s="2"/>
      <c r="V10" s="2"/>
      <c r="W10" s="2"/>
      <c r="X10" s="2"/>
      <c r="Y10" s="2"/>
      <c r="Z10" s="2"/>
    </row>
    <row r="11" spans="1:26" ht="42.75" customHeight="1">
      <c r="A11" s="86"/>
      <c r="B11" s="87"/>
      <c r="C11" s="74"/>
      <c r="D11" s="79"/>
      <c r="E11" s="79"/>
      <c r="F11" s="79"/>
      <c r="G11" s="79"/>
      <c r="H11" s="75"/>
      <c r="I11" s="74"/>
      <c r="J11" s="79"/>
      <c r="K11" s="79"/>
      <c r="L11" s="75"/>
      <c r="M11" s="2"/>
      <c r="N11" s="2"/>
      <c r="O11" s="2"/>
      <c r="P11" s="2"/>
      <c r="Q11" s="2"/>
      <c r="R11" s="2"/>
      <c r="S11" s="2"/>
      <c r="T11" s="2"/>
      <c r="U11" s="2"/>
      <c r="V11" s="2"/>
      <c r="W11" s="2"/>
      <c r="X11" s="2"/>
      <c r="Y11" s="2"/>
      <c r="Z11" s="2"/>
    </row>
    <row r="12" spans="1:26" ht="21" customHeight="1">
      <c r="A12" s="63" t="s">
        <v>10</v>
      </c>
      <c r="B12" s="64"/>
      <c r="C12" s="64"/>
      <c r="D12" s="64"/>
      <c r="E12" s="64"/>
      <c r="F12" s="64"/>
      <c r="G12" s="64"/>
      <c r="H12" s="64"/>
      <c r="I12" s="64"/>
      <c r="J12" s="64"/>
      <c r="K12" s="64"/>
      <c r="L12" s="61"/>
      <c r="M12" s="2"/>
      <c r="N12" s="2"/>
      <c r="O12" s="2"/>
      <c r="P12" s="2"/>
      <c r="Q12" s="2"/>
      <c r="R12" s="2"/>
      <c r="S12" s="2"/>
      <c r="T12" s="2"/>
      <c r="U12" s="2"/>
      <c r="V12" s="2"/>
      <c r="W12" s="2"/>
      <c r="X12" s="2"/>
      <c r="Y12" s="2"/>
      <c r="Z12" s="2"/>
    </row>
    <row r="13" spans="1:26" ht="19.5" customHeight="1">
      <c r="A13" s="8" t="s">
        <v>11</v>
      </c>
      <c r="B13" s="60" t="s">
        <v>12</v>
      </c>
      <c r="C13" s="61"/>
      <c r="D13" s="9"/>
      <c r="E13" s="60" t="s">
        <v>13</v>
      </c>
      <c r="F13" s="61"/>
      <c r="G13" s="8"/>
      <c r="H13" s="60" t="s">
        <v>14</v>
      </c>
      <c r="I13" s="61"/>
      <c r="J13" s="9" t="s">
        <v>11</v>
      </c>
      <c r="K13" s="60" t="s">
        <v>15</v>
      </c>
      <c r="L13" s="61"/>
      <c r="M13" s="2"/>
      <c r="N13" s="2"/>
      <c r="O13" s="2"/>
      <c r="P13" s="2"/>
      <c r="Q13" s="2"/>
      <c r="R13" s="2"/>
      <c r="S13" s="2"/>
      <c r="T13" s="2"/>
      <c r="U13" s="2"/>
      <c r="V13" s="2"/>
      <c r="W13" s="2"/>
      <c r="X13" s="2"/>
      <c r="Y13" s="2"/>
      <c r="Z13" s="2"/>
    </row>
    <row r="14" spans="1:26" ht="19.5" customHeight="1">
      <c r="A14" s="8" t="s">
        <v>11</v>
      </c>
      <c r="B14" s="60" t="s">
        <v>16</v>
      </c>
      <c r="C14" s="61"/>
      <c r="D14" s="9"/>
      <c r="E14" s="60" t="s">
        <v>17</v>
      </c>
      <c r="F14" s="61"/>
      <c r="G14" s="8"/>
      <c r="H14" s="60" t="s">
        <v>18</v>
      </c>
      <c r="I14" s="61"/>
      <c r="J14" s="9"/>
      <c r="K14" s="60" t="s">
        <v>19</v>
      </c>
      <c r="L14" s="61"/>
      <c r="M14" s="2"/>
      <c r="N14" s="2"/>
      <c r="O14" s="2"/>
      <c r="P14" s="2"/>
      <c r="Q14" s="2"/>
      <c r="R14" s="2"/>
      <c r="S14" s="2"/>
      <c r="T14" s="2"/>
      <c r="U14" s="2"/>
      <c r="V14" s="2"/>
      <c r="W14" s="2"/>
      <c r="X14" s="2"/>
      <c r="Y14" s="2"/>
      <c r="Z14" s="2"/>
    </row>
    <row r="15" spans="1:26" ht="30" customHeight="1">
      <c r="A15" s="8" t="s">
        <v>11</v>
      </c>
      <c r="B15" s="60" t="s">
        <v>20</v>
      </c>
      <c r="C15" s="61"/>
      <c r="D15" s="9"/>
      <c r="E15" s="84" t="s">
        <v>21</v>
      </c>
      <c r="F15" s="61"/>
      <c r="G15" s="8"/>
      <c r="H15" s="60" t="s">
        <v>22</v>
      </c>
      <c r="I15" s="61"/>
      <c r="J15" s="9"/>
      <c r="K15" s="84" t="s">
        <v>23</v>
      </c>
      <c r="L15" s="61"/>
      <c r="M15" s="2"/>
      <c r="N15" s="2"/>
      <c r="O15" s="2"/>
      <c r="P15" s="2"/>
      <c r="Q15" s="2"/>
      <c r="R15" s="2"/>
      <c r="S15" s="2"/>
      <c r="T15" s="2"/>
      <c r="U15" s="2"/>
      <c r="V15" s="2"/>
      <c r="W15" s="2"/>
      <c r="X15" s="2"/>
      <c r="Y15" s="2"/>
      <c r="Z15" s="2"/>
    </row>
    <row r="16" spans="1:26" ht="19.5" customHeight="1">
      <c r="A16" s="8" t="s">
        <v>11</v>
      </c>
      <c r="B16" s="60" t="s">
        <v>24</v>
      </c>
      <c r="C16" s="61"/>
      <c r="D16" s="9"/>
      <c r="E16" s="60" t="s">
        <v>25</v>
      </c>
      <c r="F16" s="61"/>
      <c r="G16" s="8"/>
      <c r="H16" s="60" t="s">
        <v>26</v>
      </c>
      <c r="I16" s="61"/>
      <c r="J16" s="9"/>
      <c r="K16" s="60" t="s">
        <v>27</v>
      </c>
      <c r="L16" s="61"/>
      <c r="M16" s="2"/>
      <c r="N16" s="2"/>
      <c r="O16" s="2"/>
      <c r="P16" s="2"/>
      <c r="Q16" s="2"/>
      <c r="R16" s="2"/>
      <c r="S16" s="2"/>
      <c r="T16" s="2"/>
      <c r="U16" s="2"/>
      <c r="V16" s="2"/>
      <c r="W16" s="2"/>
      <c r="X16" s="2"/>
      <c r="Y16" s="2"/>
      <c r="Z16" s="2"/>
    </row>
    <row r="17" spans="1:26" ht="19.5" customHeight="1">
      <c r="A17" s="8"/>
      <c r="B17" s="60" t="s">
        <v>28</v>
      </c>
      <c r="C17" s="61"/>
      <c r="D17" s="9"/>
      <c r="E17" s="60" t="s">
        <v>29</v>
      </c>
      <c r="F17" s="61"/>
      <c r="G17" s="8"/>
      <c r="H17" s="60" t="s">
        <v>30</v>
      </c>
      <c r="I17" s="61"/>
      <c r="J17" s="9" t="s">
        <v>11</v>
      </c>
      <c r="K17" s="60" t="s">
        <v>31</v>
      </c>
      <c r="L17" s="61"/>
      <c r="M17" s="2"/>
      <c r="N17" s="2"/>
      <c r="O17" s="2"/>
      <c r="P17" s="2"/>
      <c r="Q17" s="2"/>
      <c r="R17" s="2"/>
      <c r="S17" s="2"/>
      <c r="T17" s="2"/>
      <c r="U17" s="2"/>
      <c r="V17" s="2"/>
      <c r="W17" s="2"/>
      <c r="X17" s="2"/>
      <c r="Y17" s="2"/>
      <c r="Z17" s="2"/>
    </row>
    <row r="18" spans="1:26" ht="30" customHeight="1">
      <c r="A18" s="8"/>
      <c r="B18" s="60" t="s">
        <v>32</v>
      </c>
      <c r="C18" s="61"/>
      <c r="D18" s="9"/>
      <c r="E18" s="84" t="s">
        <v>33</v>
      </c>
      <c r="F18" s="61"/>
      <c r="G18" s="8" t="s">
        <v>11</v>
      </c>
      <c r="H18" s="84" t="s">
        <v>34</v>
      </c>
      <c r="I18" s="61"/>
      <c r="J18" s="9"/>
      <c r="K18" s="60" t="s">
        <v>35</v>
      </c>
      <c r="L18" s="61"/>
      <c r="M18" s="2"/>
      <c r="N18" s="2"/>
      <c r="O18" s="2"/>
      <c r="P18" s="2"/>
      <c r="Q18" s="2"/>
      <c r="R18" s="2"/>
      <c r="S18" s="2"/>
      <c r="T18" s="2"/>
      <c r="U18" s="2"/>
      <c r="V18" s="2"/>
      <c r="W18" s="2"/>
      <c r="X18" s="2"/>
      <c r="Y18" s="2"/>
      <c r="Z18" s="2"/>
    </row>
    <row r="19" spans="1:26" ht="30" customHeight="1">
      <c r="A19" s="8"/>
      <c r="B19" s="60" t="s">
        <v>36</v>
      </c>
      <c r="C19" s="61"/>
      <c r="D19" s="9"/>
      <c r="E19" s="84" t="s">
        <v>37</v>
      </c>
      <c r="F19" s="61"/>
      <c r="G19" s="8"/>
      <c r="H19" s="84" t="s">
        <v>38</v>
      </c>
      <c r="I19" s="61"/>
      <c r="J19" s="9"/>
      <c r="K19" s="62" t="s">
        <v>39</v>
      </c>
      <c r="L19" s="61"/>
      <c r="M19" s="2"/>
      <c r="N19" s="2"/>
      <c r="O19" s="2"/>
      <c r="P19" s="2"/>
      <c r="Q19" s="2"/>
      <c r="R19" s="2"/>
      <c r="S19" s="2"/>
      <c r="T19" s="2"/>
      <c r="U19" s="2"/>
      <c r="V19" s="2"/>
      <c r="W19" s="2"/>
      <c r="X19" s="2"/>
      <c r="Y19" s="2"/>
      <c r="Z19" s="2"/>
    </row>
    <row r="20" spans="1:26" ht="19.5" customHeight="1">
      <c r="A20" s="8"/>
      <c r="B20" s="62" t="s">
        <v>39</v>
      </c>
      <c r="C20" s="61"/>
      <c r="D20" s="9"/>
      <c r="E20" s="62" t="s">
        <v>39</v>
      </c>
      <c r="F20" s="61"/>
      <c r="G20" s="8"/>
      <c r="H20" s="62" t="s">
        <v>39</v>
      </c>
      <c r="I20" s="61"/>
      <c r="J20" s="9"/>
      <c r="K20" s="62" t="s">
        <v>40</v>
      </c>
      <c r="L20" s="61"/>
      <c r="M20" s="2"/>
      <c r="N20" s="2"/>
      <c r="O20" s="2"/>
      <c r="P20" s="2"/>
      <c r="Q20" s="2"/>
      <c r="R20" s="2"/>
      <c r="S20" s="2"/>
      <c r="T20" s="2"/>
      <c r="U20" s="2"/>
      <c r="V20" s="2"/>
      <c r="W20" s="2"/>
      <c r="X20" s="2"/>
      <c r="Y20" s="2"/>
      <c r="Z20" s="2"/>
    </row>
    <row r="21" spans="1:26" ht="24" customHeight="1">
      <c r="A21" s="63" t="s">
        <v>41</v>
      </c>
      <c r="B21" s="64"/>
      <c r="C21" s="64"/>
      <c r="D21" s="64"/>
      <c r="E21" s="64"/>
      <c r="F21" s="64"/>
      <c r="G21" s="64"/>
      <c r="H21" s="64"/>
      <c r="I21" s="64"/>
      <c r="J21" s="64"/>
      <c r="K21" s="64"/>
      <c r="L21" s="61"/>
      <c r="M21" s="6"/>
      <c r="N21" s="6"/>
      <c r="O21" s="6"/>
      <c r="P21" s="6"/>
      <c r="Q21" s="6"/>
      <c r="R21" s="6"/>
      <c r="S21" s="6"/>
      <c r="T21" s="6"/>
      <c r="U21" s="6"/>
      <c r="V21" s="6"/>
      <c r="W21" s="6"/>
      <c r="X21" s="6"/>
      <c r="Y21" s="6"/>
      <c r="Z21" s="6"/>
    </row>
    <row r="22" spans="1:26" ht="24" customHeight="1">
      <c r="A22" s="65" t="s">
        <v>42</v>
      </c>
      <c r="B22" s="66"/>
      <c r="C22" s="66"/>
      <c r="D22" s="66"/>
      <c r="E22" s="66"/>
      <c r="F22" s="67"/>
      <c r="G22" s="65" t="s">
        <v>43</v>
      </c>
      <c r="H22" s="66"/>
      <c r="I22" s="66"/>
      <c r="J22" s="66"/>
      <c r="K22" s="66"/>
      <c r="L22" s="67"/>
      <c r="M22" s="6"/>
      <c r="N22" s="6"/>
      <c r="O22" s="6"/>
      <c r="P22" s="6"/>
      <c r="Q22" s="6"/>
      <c r="R22" s="6"/>
      <c r="S22" s="6"/>
      <c r="T22" s="6"/>
      <c r="U22" s="6"/>
      <c r="V22" s="6"/>
      <c r="W22" s="6"/>
      <c r="X22" s="6"/>
      <c r="Y22" s="6"/>
      <c r="Z22" s="6"/>
    </row>
    <row r="23" spans="1:26" ht="28.5" customHeight="1">
      <c r="A23" s="10">
        <v>1</v>
      </c>
      <c r="B23" s="69" t="s">
        <v>44</v>
      </c>
      <c r="C23" s="64"/>
      <c r="D23" s="64"/>
      <c r="E23" s="64"/>
      <c r="F23" s="61"/>
      <c r="G23" s="11">
        <v>1</v>
      </c>
      <c r="H23" s="68" t="s">
        <v>45</v>
      </c>
      <c r="I23" s="64"/>
      <c r="J23" s="64"/>
      <c r="K23" s="64"/>
      <c r="L23" s="61"/>
      <c r="M23" s="2"/>
      <c r="N23" s="2"/>
      <c r="O23" s="2"/>
      <c r="P23" s="2"/>
      <c r="Q23" s="2"/>
      <c r="R23" s="2"/>
      <c r="S23" s="2"/>
      <c r="T23" s="2"/>
      <c r="U23" s="2"/>
      <c r="V23" s="2"/>
      <c r="W23" s="2"/>
      <c r="X23" s="2"/>
      <c r="Y23" s="2"/>
      <c r="Z23" s="2"/>
    </row>
    <row r="24" spans="1:26" ht="19.5" customHeight="1">
      <c r="A24" s="10">
        <v>2</v>
      </c>
      <c r="B24" s="69" t="s">
        <v>46</v>
      </c>
      <c r="C24" s="64"/>
      <c r="D24" s="64"/>
      <c r="E24" s="64"/>
      <c r="F24" s="61"/>
      <c r="G24" s="11">
        <v>2</v>
      </c>
      <c r="H24" s="68" t="s">
        <v>47</v>
      </c>
      <c r="I24" s="64"/>
      <c r="J24" s="64"/>
      <c r="K24" s="64"/>
      <c r="L24" s="61"/>
      <c r="M24" s="2"/>
      <c r="N24" s="2"/>
      <c r="O24" s="2"/>
      <c r="P24" s="2"/>
      <c r="Q24" s="2"/>
      <c r="R24" s="2"/>
      <c r="S24" s="2"/>
      <c r="T24" s="2"/>
      <c r="U24" s="2"/>
      <c r="V24" s="2"/>
      <c r="W24" s="2"/>
      <c r="X24" s="2"/>
      <c r="Y24" s="2"/>
      <c r="Z24" s="2"/>
    </row>
    <row r="25" spans="1:26" ht="19.5" customHeight="1">
      <c r="A25" s="10">
        <v>3</v>
      </c>
      <c r="B25" s="69" t="s">
        <v>48</v>
      </c>
      <c r="C25" s="64"/>
      <c r="D25" s="64"/>
      <c r="E25" s="64"/>
      <c r="F25" s="61"/>
      <c r="G25" s="11">
        <v>3</v>
      </c>
      <c r="H25" s="68" t="s">
        <v>49</v>
      </c>
      <c r="I25" s="64"/>
      <c r="J25" s="64"/>
      <c r="K25" s="64"/>
      <c r="L25" s="61"/>
      <c r="M25" s="2"/>
      <c r="N25" s="2"/>
      <c r="O25" s="2"/>
      <c r="P25" s="2"/>
      <c r="Q25" s="2"/>
      <c r="R25" s="2"/>
      <c r="S25" s="2"/>
      <c r="T25" s="2"/>
      <c r="U25" s="2"/>
      <c r="V25" s="2"/>
      <c r="W25" s="2"/>
      <c r="X25" s="2"/>
      <c r="Y25" s="2"/>
      <c r="Z25" s="2"/>
    </row>
    <row r="26" spans="1:26" ht="19.5" customHeight="1">
      <c r="A26" s="10">
        <v>4</v>
      </c>
      <c r="B26" s="69" t="s">
        <v>50</v>
      </c>
      <c r="C26" s="64"/>
      <c r="D26" s="64"/>
      <c r="E26" s="64"/>
      <c r="F26" s="61"/>
      <c r="G26" s="11">
        <v>4</v>
      </c>
      <c r="H26" s="68" t="s">
        <v>51</v>
      </c>
      <c r="I26" s="64"/>
      <c r="J26" s="64"/>
      <c r="K26" s="64"/>
      <c r="L26" s="61"/>
      <c r="M26" s="2"/>
      <c r="N26" s="2"/>
      <c r="O26" s="2"/>
      <c r="P26" s="2"/>
      <c r="Q26" s="2"/>
      <c r="R26" s="2"/>
      <c r="S26" s="2"/>
      <c r="T26" s="2"/>
      <c r="U26" s="2"/>
      <c r="V26" s="2"/>
      <c r="W26" s="2"/>
      <c r="X26" s="2"/>
      <c r="Y26" s="2"/>
      <c r="Z26" s="2"/>
    </row>
    <row r="27" spans="1:26" ht="19.5" customHeight="1">
      <c r="A27" s="10">
        <v>5</v>
      </c>
      <c r="B27" s="69" t="s">
        <v>52</v>
      </c>
      <c r="C27" s="64"/>
      <c r="D27" s="64"/>
      <c r="E27" s="64"/>
      <c r="F27" s="61"/>
      <c r="G27" s="11">
        <v>5</v>
      </c>
      <c r="H27" s="68" t="s">
        <v>53</v>
      </c>
      <c r="I27" s="64"/>
      <c r="J27" s="64"/>
      <c r="K27" s="64"/>
      <c r="L27" s="61"/>
      <c r="M27" s="2"/>
      <c r="N27" s="2"/>
      <c r="O27" s="2"/>
      <c r="P27" s="2"/>
      <c r="Q27" s="2"/>
      <c r="R27" s="2"/>
      <c r="S27" s="2"/>
      <c r="T27" s="2"/>
      <c r="U27" s="2"/>
      <c r="V27" s="2"/>
      <c r="W27" s="2"/>
      <c r="X27" s="2"/>
      <c r="Y27" s="2"/>
      <c r="Z27" s="2"/>
    </row>
    <row r="28" spans="1:26" ht="19.5" customHeight="1">
      <c r="A28" s="10">
        <v>6</v>
      </c>
      <c r="B28" s="69" t="s">
        <v>54</v>
      </c>
      <c r="C28" s="64"/>
      <c r="D28" s="64"/>
      <c r="E28" s="64"/>
      <c r="F28" s="61"/>
      <c r="G28" s="11">
        <v>6</v>
      </c>
      <c r="H28" s="68" t="s">
        <v>55</v>
      </c>
      <c r="I28" s="64"/>
      <c r="J28" s="64"/>
      <c r="K28" s="64"/>
      <c r="L28" s="61"/>
      <c r="M28" s="2"/>
      <c r="N28" s="2"/>
      <c r="O28" s="2"/>
      <c r="P28" s="2"/>
      <c r="Q28" s="2"/>
      <c r="R28" s="2"/>
      <c r="S28" s="2"/>
      <c r="T28" s="2"/>
      <c r="U28" s="2"/>
      <c r="V28" s="2"/>
      <c r="W28" s="2"/>
      <c r="X28" s="2"/>
      <c r="Y28" s="2"/>
      <c r="Z28" s="2"/>
    </row>
    <row r="29" spans="1:26" ht="19.5" customHeight="1">
      <c r="A29" s="10">
        <v>7</v>
      </c>
      <c r="B29" s="69" t="s">
        <v>56</v>
      </c>
      <c r="C29" s="64"/>
      <c r="D29" s="64"/>
      <c r="E29" s="64"/>
      <c r="F29" s="61"/>
      <c r="G29" s="11">
        <v>7</v>
      </c>
      <c r="H29" s="68" t="s">
        <v>57</v>
      </c>
      <c r="I29" s="64"/>
      <c r="J29" s="64"/>
      <c r="K29" s="64"/>
      <c r="L29" s="61"/>
      <c r="M29" s="2"/>
      <c r="N29" s="2"/>
      <c r="O29" s="2"/>
      <c r="P29" s="2"/>
      <c r="Q29" s="2"/>
      <c r="R29" s="2"/>
      <c r="S29" s="2"/>
      <c r="T29" s="2"/>
      <c r="U29" s="2"/>
      <c r="V29" s="2"/>
      <c r="W29" s="2"/>
      <c r="X29" s="2"/>
      <c r="Y29" s="2"/>
      <c r="Z29" s="2"/>
    </row>
    <row r="30" spans="1:26" ht="19.5" customHeight="1">
      <c r="A30" s="10">
        <v>8</v>
      </c>
      <c r="B30" s="69" t="s">
        <v>58</v>
      </c>
      <c r="C30" s="64"/>
      <c r="D30" s="64"/>
      <c r="E30" s="64"/>
      <c r="F30" s="61"/>
      <c r="G30" s="11">
        <v>8</v>
      </c>
      <c r="H30" s="68" t="s">
        <v>59</v>
      </c>
      <c r="I30" s="64"/>
      <c r="J30" s="64"/>
      <c r="K30" s="64"/>
      <c r="L30" s="61"/>
      <c r="M30" s="2"/>
      <c r="N30" s="2"/>
      <c r="O30" s="2"/>
      <c r="P30" s="2"/>
      <c r="Q30" s="2"/>
      <c r="R30" s="2"/>
      <c r="S30" s="2"/>
      <c r="T30" s="2"/>
      <c r="U30" s="2"/>
      <c r="V30" s="2"/>
      <c r="W30" s="2"/>
      <c r="X30" s="2"/>
      <c r="Y30" s="2"/>
      <c r="Z30" s="2"/>
    </row>
    <row r="31" spans="1:26" ht="19.5" customHeight="1">
      <c r="A31" s="10">
        <v>9</v>
      </c>
      <c r="B31" s="69" t="s">
        <v>60</v>
      </c>
      <c r="C31" s="64"/>
      <c r="D31" s="64"/>
      <c r="E31" s="64"/>
      <c r="F31" s="61"/>
      <c r="G31" s="11">
        <v>9</v>
      </c>
      <c r="H31" s="68" t="s">
        <v>61</v>
      </c>
      <c r="I31" s="64"/>
      <c r="J31" s="64"/>
      <c r="K31" s="64"/>
      <c r="L31" s="61"/>
      <c r="M31" s="2"/>
      <c r="N31" s="2"/>
      <c r="O31" s="2"/>
      <c r="P31" s="2"/>
      <c r="Q31" s="2"/>
      <c r="R31" s="2"/>
      <c r="S31" s="2"/>
      <c r="T31" s="2"/>
      <c r="U31" s="2"/>
      <c r="V31" s="2"/>
      <c r="W31" s="2"/>
      <c r="X31" s="2"/>
      <c r="Y31" s="2"/>
      <c r="Z31" s="2"/>
    </row>
    <row r="32" spans="1:26" ht="19.5" customHeight="1">
      <c r="A32" s="10">
        <v>10</v>
      </c>
      <c r="B32" s="69" t="s">
        <v>62</v>
      </c>
      <c r="C32" s="64"/>
      <c r="D32" s="64"/>
      <c r="E32" s="64"/>
      <c r="F32" s="61"/>
      <c r="G32" s="11">
        <v>10</v>
      </c>
      <c r="H32" s="68" t="s">
        <v>63</v>
      </c>
      <c r="I32" s="64"/>
      <c r="J32" s="64"/>
      <c r="K32" s="64"/>
      <c r="L32" s="61"/>
      <c r="M32" s="2"/>
      <c r="N32" s="2"/>
      <c r="O32" s="2"/>
      <c r="P32" s="2"/>
      <c r="Q32" s="2"/>
      <c r="R32" s="2"/>
      <c r="S32" s="2"/>
      <c r="T32" s="2"/>
      <c r="U32" s="2"/>
      <c r="V32" s="2"/>
      <c r="W32" s="2"/>
      <c r="X32" s="2"/>
      <c r="Y32" s="2"/>
      <c r="Z32" s="2"/>
    </row>
    <row r="33" spans="1:26" ht="27" customHeight="1">
      <c r="A33" s="10">
        <v>11</v>
      </c>
      <c r="B33" s="69" t="s">
        <v>64</v>
      </c>
      <c r="C33" s="64"/>
      <c r="D33" s="64"/>
      <c r="E33" s="64"/>
      <c r="F33" s="61"/>
      <c r="G33" s="11">
        <v>11</v>
      </c>
      <c r="H33" s="68" t="s">
        <v>65</v>
      </c>
      <c r="I33" s="64"/>
      <c r="J33" s="64"/>
      <c r="K33" s="64"/>
      <c r="L33" s="61"/>
      <c r="M33" s="2"/>
      <c r="N33" s="2"/>
      <c r="O33" s="2"/>
      <c r="P33" s="2"/>
      <c r="Q33" s="2"/>
      <c r="R33" s="2"/>
      <c r="S33" s="2"/>
      <c r="T33" s="2"/>
      <c r="U33" s="2"/>
      <c r="V33" s="2"/>
      <c r="W33" s="2"/>
      <c r="X33" s="2"/>
      <c r="Y33" s="2"/>
      <c r="Z33" s="2"/>
    </row>
    <row r="34" spans="1:26" ht="18" customHeight="1">
      <c r="A34" s="10">
        <v>12</v>
      </c>
      <c r="B34" s="69" t="s">
        <v>66</v>
      </c>
      <c r="C34" s="64"/>
      <c r="D34" s="64"/>
      <c r="E34" s="64"/>
      <c r="F34" s="61"/>
      <c r="G34" s="11">
        <v>12</v>
      </c>
      <c r="H34" s="68"/>
      <c r="I34" s="64"/>
      <c r="J34" s="64"/>
      <c r="K34" s="64"/>
      <c r="L34" s="61"/>
      <c r="M34" s="2"/>
      <c r="N34" s="2"/>
      <c r="O34" s="2"/>
      <c r="P34" s="2"/>
      <c r="Q34" s="2"/>
      <c r="R34" s="2"/>
      <c r="S34" s="2"/>
      <c r="T34" s="2"/>
      <c r="U34" s="2"/>
      <c r="V34" s="2"/>
      <c r="W34" s="2"/>
      <c r="X34" s="2"/>
      <c r="Y34" s="2"/>
      <c r="Z34" s="2"/>
    </row>
    <row r="35" spans="1:26" ht="45" customHeight="1">
      <c r="A35" s="10">
        <v>13</v>
      </c>
      <c r="B35" s="69" t="s">
        <v>67</v>
      </c>
      <c r="C35" s="64"/>
      <c r="D35" s="64"/>
      <c r="E35" s="64"/>
      <c r="F35" s="61"/>
      <c r="G35" s="11">
        <v>13</v>
      </c>
      <c r="H35" s="68"/>
      <c r="I35" s="64"/>
      <c r="J35" s="64"/>
      <c r="K35" s="64"/>
      <c r="L35" s="61"/>
      <c r="M35" s="2"/>
      <c r="N35" s="2"/>
      <c r="O35" s="2"/>
      <c r="P35" s="2"/>
      <c r="Q35" s="2"/>
      <c r="R35" s="2"/>
      <c r="S35" s="2"/>
      <c r="T35" s="2"/>
      <c r="U35" s="2"/>
      <c r="V35" s="2"/>
      <c r="W35" s="2"/>
      <c r="X35" s="2"/>
      <c r="Y35" s="2"/>
      <c r="Z35" s="2"/>
    </row>
    <row r="36" spans="1:26" ht="21" customHeight="1">
      <c r="A36" s="10">
        <v>14</v>
      </c>
      <c r="B36" s="69" t="s">
        <v>68</v>
      </c>
      <c r="C36" s="64"/>
      <c r="D36" s="64"/>
      <c r="E36" s="64"/>
      <c r="F36" s="61"/>
      <c r="G36" s="11">
        <v>14</v>
      </c>
      <c r="H36" s="68"/>
      <c r="I36" s="64"/>
      <c r="J36" s="64"/>
      <c r="K36" s="64"/>
      <c r="L36" s="61"/>
      <c r="M36" s="2"/>
      <c r="N36" s="2"/>
      <c r="O36" s="2"/>
      <c r="P36" s="2"/>
      <c r="Q36" s="2"/>
      <c r="R36" s="2"/>
      <c r="S36" s="2"/>
      <c r="T36" s="2"/>
      <c r="U36" s="2"/>
      <c r="V36" s="2"/>
      <c r="W36" s="2"/>
      <c r="X36" s="2"/>
      <c r="Y36" s="2"/>
      <c r="Z36" s="2"/>
    </row>
    <row r="37" spans="1:26" ht="27" customHeight="1">
      <c r="A37" s="10">
        <v>15</v>
      </c>
      <c r="B37" s="69" t="s">
        <v>69</v>
      </c>
      <c r="C37" s="64"/>
      <c r="D37" s="64"/>
      <c r="E37" s="64"/>
      <c r="F37" s="61"/>
      <c r="G37" s="11">
        <v>15</v>
      </c>
      <c r="H37" s="68"/>
      <c r="I37" s="64"/>
      <c r="J37" s="64"/>
      <c r="K37" s="64"/>
      <c r="L37" s="61"/>
      <c r="M37" s="2"/>
      <c r="N37" s="2"/>
      <c r="O37" s="2"/>
      <c r="P37" s="2"/>
      <c r="Q37" s="2"/>
      <c r="R37" s="2"/>
      <c r="S37" s="2"/>
      <c r="T37" s="2"/>
      <c r="U37" s="2"/>
      <c r="V37" s="2"/>
      <c r="W37" s="2"/>
      <c r="X37" s="2"/>
      <c r="Y37" s="2"/>
      <c r="Z37" s="2"/>
    </row>
    <row r="38" spans="1:26" ht="21" customHeight="1">
      <c r="A38" s="10">
        <v>16</v>
      </c>
      <c r="B38" s="69" t="s">
        <v>70</v>
      </c>
      <c r="C38" s="64"/>
      <c r="D38" s="64"/>
      <c r="E38" s="64"/>
      <c r="F38" s="61"/>
      <c r="G38" s="11">
        <v>16</v>
      </c>
      <c r="H38" s="68"/>
      <c r="I38" s="64"/>
      <c r="J38" s="64"/>
      <c r="K38" s="64"/>
      <c r="L38" s="61"/>
      <c r="M38" s="2"/>
      <c r="N38" s="2"/>
      <c r="O38" s="2"/>
      <c r="P38" s="2"/>
      <c r="Q38" s="2"/>
      <c r="R38" s="2"/>
      <c r="S38" s="2"/>
      <c r="T38" s="2"/>
      <c r="U38" s="2"/>
      <c r="V38" s="2"/>
      <c r="W38" s="2"/>
      <c r="X38" s="2"/>
      <c r="Y38" s="2"/>
      <c r="Z38" s="2"/>
    </row>
    <row r="39" spans="1:26" ht="21" customHeight="1">
      <c r="A39" s="10">
        <v>17</v>
      </c>
      <c r="B39" s="69" t="s">
        <v>71</v>
      </c>
      <c r="C39" s="64"/>
      <c r="D39" s="64"/>
      <c r="E39" s="64"/>
      <c r="F39" s="61"/>
      <c r="G39" s="11">
        <v>17</v>
      </c>
      <c r="H39" s="68"/>
      <c r="I39" s="64"/>
      <c r="J39" s="64"/>
      <c r="K39" s="64"/>
      <c r="L39" s="61"/>
      <c r="M39" s="2"/>
      <c r="N39" s="2"/>
      <c r="O39" s="2"/>
      <c r="P39" s="2"/>
      <c r="Q39" s="2"/>
      <c r="R39" s="2"/>
      <c r="S39" s="2"/>
      <c r="T39" s="2"/>
      <c r="U39" s="2"/>
      <c r="V39" s="2"/>
      <c r="W39" s="2"/>
      <c r="X39" s="2"/>
      <c r="Y39" s="2"/>
      <c r="Z39" s="2"/>
    </row>
    <row r="40" spans="1:26" ht="18" customHeight="1">
      <c r="A40" s="10">
        <v>18</v>
      </c>
      <c r="B40" s="69" t="s">
        <v>72</v>
      </c>
      <c r="C40" s="64"/>
      <c r="D40" s="64"/>
      <c r="E40" s="64"/>
      <c r="F40" s="61"/>
      <c r="G40" s="11">
        <v>18</v>
      </c>
      <c r="H40" s="68"/>
      <c r="I40" s="64"/>
      <c r="J40" s="64"/>
      <c r="K40" s="64"/>
      <c r="L40" s="61"/>
      <c r="M40" s="2"/>
      <c r="N40" s="2"/>
      <c r="O40" s="2"/>
      <c r="P40" s="2"/>
      <c r="Q40" s="2"/>
      <c r="R40" s="2"/>
      <c r="S40" s="2"/>
      <c r="T40" s="2"/>
      <c r="U40" s="2"/>
      <c r="V40" s="2"/>
      <c r="W40" s="2"/>
      <c r="X40" s="2"/>
      <c r="Y40" s="2"/>
      <c r="Z40" s="2"/>
    </row>
    <row r="41" spans="1:26" ht="27" customHeight="1">
      <c r="A41" s="10">
        <v>19</v>
      </c>
      <c r="B41" s="69" t="s">
        <v>73</v>
      </c>
      <c r="C41" s="64"/>
      <c r="D41" s="64"/>
      <c r="E41" s="64"/>
      <c r="F41" s="61"/>
      <c r="G41" s="11">
        <v>19</v>
      </c>
      <c r="H41" s="68"/>
      <c r="I41" s="64"/>
      <c r="J41" s="64"/>
      <c r="K41" s="64"/>
      <c r="L41" s="61"/>
      <c r="M41" s="2"/>
      <c r="N41" s="2"/>
      <c r="O41" s="2"/>
      <c r="P41" s="2"/>
      <c r="Q41" s="2"/>
      <c r="R41" s="2"/>
      <c r="S41" s="2"/>
      <c r="T41" s="2"/>
      <c r="U41" s="2"/>
      <c r="V41" s="2"/>
      <c r="W41" s="2"/>
      <c r="X41" s="2"/>
      <c r="Y41" s="2"/>
      <c r="Z41" s="2"/>
    </row>
    <row r="42" spans="1:26" ht="18" customHeight="1">
      <c r="A42" s="10">
        <v>20</v>
      </c>
      <c r="B42" s="89"/>
      <c r="C42" s="64"/>
      <c r="D42" s="64"/>
      <c r="E42" s="64"/>
      <c r="F42" s="61"/>
      <c r="G42" s="11">
        <v>20</v>
      </c>
      <c r="H42" s="69"/>
      <c r="I42" s="64"/>
      <c r="J42" s="64"/>
      <c r="K42" s="64"/>
      <c r="L42" s="61"/>
      <c r="M42" s="2"/>
      <c r="N42" s="2"/>
      <c r="O42" s="2"/>
      <c r="P42" s="2"/>
      <c r="Q42" s="2"/>
      <c r="R42" s="2"/>
      <c r="S42" s="2"/>
      <c r="T42" s="2"/>
      <c r="U42" s="2"/>
      <c r="V42" s="2"/>
      <c r="W42" s="2"/>
      <c r="X42" s="2"/>
      <c r="Y42" s="2"/>
      <c r="Z42" s="2"/>
    </row>
    <row r="43" spans="1:26" ht="24" customHeight="1">
      <c r="A43" s="63" t="s">
        <v>74</v>
      </c>
      <c r="B43" s="64"/>
      <c r="C43" s="64"/>
      <c r="D43" s="64"/>
      <c r="E43" s="64"/>
      <c r="F43" s="64"/>
      <c r="G43" s="64"/>
      <c r="H43" s="64"/>
      <c r="I43" s="64"/>
      <c r="J43" s="64"/>
      <c r="K43" s="64"/>
      <c r="L43" s="61"/>
      <c r="M43" s="2"/>
      <c r="N43" s="2"/>
      <c r="O43" s="2"/>
      <c r="P43" s="2"/>
      <c r="Q43" s="2"/>
      <c r="R43" s="2"/>
      <c r="S43" s="2"/>
      <c r="T43" s="2"/>
      <c r="U43" s="2"/>
      <c r="V43" s="2"/>
      <c r="W43" s="2"/>
      <c r="X43" s="2"/>
      <c r="Y43" s="2"/>
      <c r="Z43" s="2"/>
    </row>
    <row r="44" spans="1:26" ht="24" customHeight="1">
      <c r="A44" s="65" t="s">
        <v>75</v>
      </c>
      <c r="B44" s="66"/>
      <c r="C44" s="66"/>
      <c r="D44" s="66"/>
      <c r="E44" s="66"/>
      <c r="F44" s="67"/>
      <c r="G44" s="65" t="s">
        <v>76</v>
      </c>
      <c r="H44" s="66"/>
      <c r="I44" s="66"/>
      <c r="J44" s="66"/>
      <c r="K44" s="66"/>
      <c r="L44" s="67"/>
      <c r="M44" s="2"/>
      <c r="N44" s="2"/>
      <c r="O44" s="2"/>
      <c r="P44" s="2"/>
      <c r="Q44" s="2"/>
      <c r="R44" s="2"/>
      <c r="S44" s="2"/>
      <c r="T44" s="2"/>
      <c r="U44" s="2"/>
      <c r="V44" s="2"/>
      <c r="W44" s="2"/>
      <c r="X44" s="2"/>
      <c r="Y44" s="2"/>
      <c r="Z44" s="2"/>
    </row>
    <row r="45" spans="1:26" ht="18" customHeight="1">
      <c r="A45" s="10">
        <v>1</v>
      </c>
      <c r="B45" s="68" t="s">
        <v>77</v>
      </c>
      <c r="C45" s="64"/>
      <c r="D45" s="64"/>
      <c r="E45" s="64"/>
      <c r="F45" s="61"/>
      <c r="G45" s="11">
        <v>1</v>
      </c>
      <c r="H45" s="68" t="s">
        <v>78</v>
      </c>
      <c r="I45" s="64"/>
      <c r="J45" s="64"/>
      <c r="K45" s="64"/>
      <c r="L45" s="61"/>
      <c r="M45" s="2"/>
      <c r="N45" s="2"/>
      <c r="O45" s="2"/>
      <c r="P45" s="2"/>
      <c r="Q45" s="2"/>
      <c r="R45" s="2"/>
      <c r="S45" s="2"/>
      <c r="T45" s="2"/>
      <c r="U45" s="2"/>
      <c r="V45" s="2"/>
      <c r="W45" s="2"/>
      <c r="X45" s="2"/>
      <c r="Y45" s="2"/>
      <c r="Z45" s="2"/>
    </row>
    <row r="46" spans="1:26" ht="18" customHeight="1">
      <c r="A46" s="10">
        <v>2</v>
      </c>
      <c r="B46" s="68" t="s">
        <v>79</v>
      </c>
      <c r="C46" s="64"/>
      <c r="D46" s="64"/>
      <c r="E46" s="64"/>
      <c r="F46" s="61"/>
      <c r="G46" s="11">
        <v>2</v>
      </c>
      <c r="H46" s="68" t="s">
        <v>80</v>
      </c>
      <c r="I46" s="64"/>
      <c r="J46" s="64"/>
      <c r="K46" s="64"/>
      <c r="L46" s="61"/>
      <c r="M46" s="2"/>
      <c r="N46" s="2"/>
      <c r="O46" s="2"/>
      <c r="P46" s="2"/>
      <c r="Q46" s="2"/>
      <c r="R46" s="2"/>
      <c r="S46" s="2"/>
      <c r="T46" s="2"/>
      <c r="U46" s="2"/>
      <c r="V46" s="2"/>
      <c r="W46" s="2"/>
      <c r="X46" s="2"/>
      <c r="Y46" s="2"/>
      <c r="Z46" s="2"/>
    </row>
    <row r="47" spans="1:26" ht="41.25" customHeight="1">
      <c r="A47" s="10">
        <v>3</v>
      </c>
      <c r="B47" s="68" t="s">
        <v>81</v>
      </c>
      <c r="C47" s="64"/>
      <c r="D47" s="64"/>
      <c r="E47" s="64"/>
      <c r="F47" s="61"/>
      <c r="G47" s="11">
        <v>3</v>
      </c>
      <c r="H47" s="68" t="s">
        <v>82</v>
      </c>
      <c r="I47" s="64"/>
      <c r="J47" s="64"/>
      <c r="K47" s="64"/>
      <c r="L47" s="61"/>
      <c r="M47" s="2"/>
      <c r="N47" s="2"/>
      <c r="O47" s="2"/>
      <c r="P47" s="2"/>
      <c r="Q47" s="2"/>
      <c r="R47" s="2"/>
      <c r="S47" s="2"/>
      <c r="T47" s="2"/>
      <c r="U47" s="2"/>
      <c r="V47" s="2"/>
      <c r="W47" s="2"/>
      <c r="X47" s="2"/>
      <c r="Y47" s="2"/>
      <c r="Z47" s="2"/>
    </row>
    <row r="48" spans="1:26" ht="30" customHeight="1">
      <c r="A48" s="10">
        <v>4</v>
      </c>
      <c r="B48" s="68" t="s">
        <v>83</v>
      </c>
      <c r="C48" s="64"/>
      <c r="D48" s="64"/>
      <c r="E48" s="64"/>
      <c r="F48" s="61"/>
      <c r="G48" s="11">
        <v>4</v>
      </c>
      <c r="H48" s="68" t="s">
        <v>84</v>
      </c>
      <c r="I48" s="64"/>
      <c r="J48" s="64"/>
      <c r="K48" s="64"/>
      <c r="L48" s="61"/>
      <c r="M48" s="2"/>
      <c r="N48" s="2"/>
      <c r="O48" s="2"/>
      <c r="P48" s="2"/>
      <c r="Q48" s="2"/>
      <c r="R48" s="2"/>
      <c r="S48" s="2"/>
      <c r="T48" s="2"/>
      <c r="U48" s="2"/>
      <c r="V48" s="2"/>
      <c r="W48" s="2"/>
      <c r="X48" s="2"/>
      <c r="Y48" s="2"/>
      <c r="Z48" s="2"/>
    </row>
    <row r="49" spans="1:26" ht="18" customHeight="1">
      <c r="A49" s="10">
        <v>5</v>
      </c>
      <c r="B49" s="68" t="s">
        <v>85</v>
      </c>
      <c r="C49" s="64"/>
      <c r="D49" s="64"/>
      <c r="E49" s="64"/>
      <c r="F49" s="61"/>
      <c r="G49" s="11">
        <v>5</v>
      </c>
      <c r="H49" s="68" t="s">
        <v>86</v>
      </c>
      <c r="I49" s="64"/>
      <c r="J49" s="64"/>
      <c r="K49" s="64"/>
      <c r="L49" s="61"/>
      <c r="M49" s="2"/>
      <c r="N49" s="2"/>
      <c r="O49" s="2"/>
      <c r="P49" s="2"/>
      <c r="Q49" s="2"/>
      <c r="R49" s="2"/>
      <c r="S49" s="2"/>
      <c r="T49" s="2"/>
      <c r="U49" s="2"/>
      <c r="V49" s="2"/>
      <c r="W49" s="2"/>
      <c r="X49" s="2"/>
      <c r="Y49" s="2"/>
      <c r="Z49" s="2"/>
    </row>
    <row r="50" spans="1:26" ht="27" customHeight="1">
      <c r="A50" s="10">
        <v>6</v>
      </c>
      <c r="B50" s="68" t="s">
        <v>87</v>
      </c>
      <c r="C50" s="64"/>
      <c r="D50" s="64"/>
      <c r="E50" s="64"/>
      <c r="F50" s="61"/>
      <c r="G50" s="11">
        <v>6</v>
      </c>
      <c r="H50" s="68" t="s">
        <v>88</v>
      </c>
      <c r="I50" s="64"/>
      <c r="J50" s="64"/>
      <c r="K50" s="64"/>
      <c r="L50" s="61"/>
      <c r="M50" s="2"/>
      <c r="N50" s="2"/>
      <c r="O50" s="2"/>
      <c r="P50" s="2"/>
      <c r="Q50" s="2"/>
      <c r="R50" s="2"/>
      <c r="S50" s="2"/>
      <c r="T50" s="2"/>
      <c r="U50" s="2"/>
      <c r="V50" s="2"/>
      <c r="W50" s="2"/>
      <c r="X50" s="2"/>
      <c r="Y50" s="2"/>
      <c r="Z50" s="2"/>
    </row>
    <row r="51" spans="1:26" ht="29.25" customHeight="1">
      <c r="A51" s="10">
        <v>7</v>
      </c>
      <c r="B51" s="68" t="s">
        <v>89</v>
      </c>
      <c r="C51" s="64"/>
      <c r="D51" s="64"/>
      <c r="E51" s="64"/>
      <c r="F51" s="61"/>
      <c r="G51" s="11">
        <v>7</v>
      </c>
      <c r="H51" s="68" t="s">
        <v>90</v>
      </c>
      <c r="I51" s="64"/>
      <c r="J51" s="64"/>
      <c r="K51" s="64"/>
      <c r="L51" s="61"/>
      <c r="M51" s="2"/>
      <c r="N51" s="2"/>
      <c r="O51" s="2"/>
      <c r="P51" s="2"/>
      <c r="Q51" s="2"/>
      <c r="R51" s="2"/>
      <c r="S51" s="2"/>
      <c r="T51" s="2"/>
      <c r="U51" s="2"/>
      <c r="V51" s="2"/>
      <c r="W51" s="2"/>
      <c r="X51" s="2"/>
      <c r="Y51" s="2"/>
      <c r="Z51" s="2"/>
    </row>
    <row r="52" spans="1:26" ht="27" customHeight="1">
      <c r="A52" s="10">
        <v>8</v>
      </c>
      <c r="B52" s="68" t="s">
        <v>91</v>
      </c>
      <c r="C52" s="64"/>
      <c r="D52" s="64"/>
      <c r="E52" s="64"/>
      <c r="F52" s="61"/>
      <c r="G52" s="11">
        <v>8</v>
      </c>
      <c r="H52" s="68" t="s">
        <v>92</v>
      </c>
      <c r="I52" s="64"/>
      <c r="J52" s="64"/>
      <c r="K52" s="64"/>
      <c r="L52" s="61"/>
      <c r="M52" s="2"/>
      <c r="N52" s="2"/>
      <c r="O52" s="2"/>
      <c r="P52" s="2"/>
      <c r="Q52" s="2"/>
      <c r="R52" s="2"/>
      <c r="S52" s="2"/>
      <c r="T52" s="2"/>
      <c r="U52" s="2"/>
      <c r="V52" s="2"/>
      <c r="W52" s="2"/>
      <c r="X52" s="2"/>
      <c r="Y52" s="2"/>
      <c r="Z52" s="2"/>
    </row>
    <row r="53" spans="1:26" ht="41.25" customHeight="1">
      <c r="A53" s="10">
        <v>9</v>
      </c>
      <c r="B53" s="68" t="s">
        <v>93</v>
      </c>
      <c r="C53" s="64"/>
      <c r="D53" s="64"/>
      <c r="E53" s="64"/>
      <c r="F53" s="61"/>
      <c r="G53" s="11">
        <v>9</v>
      </c>
      <c r="H53" s="68" t="s">
        <v>94</v>
      </c>
      <c r="I53" s="64"/>
      <c r="J53" s="64"/>
      <c r="K53" s="64"/>
      <c r="L53" s="61"/>
      <c r="M53" s="2"/>
      <c r="N53" s="2"/>
      <c r="O53" s="2"/>
      <c r="P53" s="2"/>
      <c r="Q53" s="2"/>
      <c r="R53" s="2"/>
      <c r="S53" s="2"/>
      <c r="T53" s="2"/>
      <c r="U53" s="2"/>
      <c r="V53" s="2"/>
      <c r="W53" s="2"/>
      <c r="X53" s="2"/>
      <c r="Y53" s="2"/>
      <c r="Z53" s="2"/>
    </row>
    <row r="54" spans="1:26" ht="36.75" customHeight="1">
      <c r="A54" s="10">
        <v>10</v>
      </c>
      <c r="B54" s="68"/>
      <c r="C54" s="64"/>
      <c r="D54" s="64"/>
      <c r="E54" s="64"/>
      <c r="F54" s="61"/>
      <c r="G54" s="11">
        <v>10</v>
      </c>
      <c r="H54" s="68" t="s">
        <v>95</v>
      </c>
      <c r="I54" s="64"/>
      <c r="J54" s="64"/>
      <c r="K54" s="64"/>
      <c r="L54" s="61"/>
      <c r="M54" s="2"/>
      <c r="N54" s="2"/>
      <c r="O54" s="2"/>
      <c r="P54" s="2"/>
      <c r="Q54" s="2"/>
      <c r="R54" s="2"/>
      <c r="S54" s="2"/>
      <c r="T54" s="2"/>
      <c r="U54" s="2"/>
      <c r="V54" s="2"/>
      <c r="W54" s="2"/>
      <c r="X54" s="2"/>
      <c r="Y54" s="2"/>
      <c r="Z54" s="2"/>
    </row>
    <row r="55" spans="1:26" ht="18" customHeight="1">
      <c r="A55" s="10">
        <v>11</v>
      </c>
      <c r="B55" s="68"/>
      <c r="C55" s="64"/>
      <c r="D55" s="64"/>
      <c r="E55" s="64"/>
      <c r="F55" s="61"/>
      <c r="G55" s="12">
        <v>11</v>
      </c>
      <c r="H55" s="88"/>
      <c r="I55" s="79"/>
      <c r="J55" s="79"/>
      <c r="K55" s="79"/>
      <c r="L55" s="75"/>
      <c r="M55" s="2"/>
      <c r="N55" s="2"/>
      <c r="O55" s="2"/>
      <c r="P55" s="2"/>
      <c r="Q55" s="2"/>
      <c r="R55" s="2"/>
      <c r="S55" s="2"/>
      <c r="T55" s="2"/>
      <c r="U55" s="2"/>
      <c r="V55" s="2"/>
      <c r="W55" s="2"/>
      <c r="X55" s="2"/>
      <c r="Y55" s="2"/>
      <c r="Z55" s="2"/>
    </row>
    <row r="56" spans="1:26" ht="18" customHeight="1">
      <c r="A56" s="10">
        <v>12</v>
      </c>
      <c r="B56" s="68"/>
      <c r="C56" s="64"/>
      <c r="D56" s="64"/>
      <c r="E56" s="64"/>
      <c r="F56" s="61"/>
      <c r="G56" s="13">
        <v>12</v>
      </c>
      <c r="H56" s="62"/>
      <c r="I56" s="64"/>
      <c r="J56" s="64"/>
      <c r="K56" s="64"/>
      <c r="L56" s="61"/>
      <c r="M56" s="2"/>
      <c r="N56" s="2"/>
      <c r="O56" s="2"/>
      <c r="P56" s="2"/>
      <c r="Q56" s="2"/>
      <c r="R56" s="2"/>
      <c r="S56" s="2"/>
      <c r="T56" s="2"/>
      <c r="U56" s="2"/>
      <c r="V56" s="2"/>
      <c r="W56" s="2"/>
      <c r="X56" s="2"/>
      <c r="Y56" s="2"/>
      <c r="Z56" s="2"/>
    </row>
    <row r="57" spans="1:26" ht="18" customHeight="1">
      <c r="A57" s="10">
        <v>13</v>
      </c>
      <c r="B57" s="68"/>
      <c r="C57" s="64"/>
      <c r="D57" s="64"/>
      <c r="E57" s="64"/>
      <c r="F57" s="61"/>
      <c r="G57" s="13">
        <v>13</v>
      </c>
      <c r="H57" s="62"/>
      <c r="I57" s="64"/>
      <c r="J57" s="64"/>
      <c r="K57" s="64"/>
      <c r="L57" s="61"/>
      <c r="M57" s="2"/>
      <c r="N57" s="2"/>
      <c r="O57" s="2"/>
      <c r="P57" s="2"/>
      <c r="Q57" s="2"/>
      <c r="R57" s="2"/>
      <c r="S57" s="2"/>
      <c r="T57" s="2"/>
      <c r="U57" s="2"/>
      <c r="V57" s="2"/>
      <c r="W57" s="2"/>
      <c r="X57" s="2"/>
      <c r="Y57" s="2"/>
      <c r="Z57" s="2"/>
    </row>
    <row r="58" spans="1:26" ht="18" customHeight="1">
      <c r="A58" s="11">
        <v>14</v>
      </c>
      <c r="B58" s="88"/>
      <c r="C58" s="79"/>
      <c r="D58" s="79"/>
      <c r="E58" s="79"/>
      <c r="F58" s="75"/>
      <c r="G58" s="11">
        <v>14</v>
      </c>
      <c r="H58" s="62"/>
      <c r="I58" s="64"/>
      <c r="J58" s="64"/>
      <c r="K58" s="64"/>
      <c r="L58" s="61"/>
      <c r="M58" s="2"/>
      <c r="N58" s="2"/>
      <c r="O58" s="2"/>
      <c r="P58" s="2"/>
      <c r="Q58" s="2"/>
      <c r="R58" s="2"/>
      <c r="S58" s="2"/>
      <c r="T58" s="2"/>
      <c r="U58" s="2"/>
      <c r="V58" s="2"/>
      <c r="W58" s="2"/>
      <c r="X58" s="2"/>
      <c r="Y58" s="2"/>
      <c r="Z58" s="2"/>
    </row>
    <row r="59" spans="1:26" ht="18" customHeight="1">
      <c r="A59" s="11">
        <v>15</v>
      </c>
      <c r="B59" s="62"/>
      <c r="C59" s="64"/>
      <c r="D59" s="64"/>
      <c r="E59" s="64"/>
      <c r="F59" s="61"/>
      <c r="G59" s="11">
        <v>15</v>
      </c>
      <c r="H59" s="62"/>
      <c r="I59" s="64"/>
      <c r="J59" s="64"/>
      <c r="K59" s="64"/>
      <c r="L59" s="61"/>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row r="1001" spans="1:26" ht="13.5" customHeight="1">
      <c r="A1001" s="6"/>
      <c r="B1001" s="6"/>
      <c r="C1001" s="6"/>
      <c r="D1001" s="6"/>
      <c r="E1001" s="2"/>
      <c r="F1001" s="7"/>
      <c r="G1001" s="2"/>
      <c r="H1001" s="2"/>
      <c r="I1001" s="2"/>
      <c r="J1001" s="2"/>
      <c r="K1001" s="2"/>
      <c r="L1001" s="2"/>
      <c r="M1001" s="2"/>
      <c r="N1001" s="2"/>
      <c r="O1001" s="2"/>
      <c r="P1001" s="2"/>
      <c r="Q1001" s="2"/>
      <c r="R1001" s="2"/>
      <c r="S1001" s="2"/>
      <c r="T1001" s="2"/>
      <c r="U1001" s="2"/>
      <c r="V1001" s="2"/>
      <c r="W1001" s="2"/>
      <c r="X1001" s="2"/>
      <c r="Y1001" s="2"/>
      <c r="Z1001" s="2"/>
    </row>
    <row r="1002" spans="1:26" ht="13.5" customHeight="1">
      <c r="A1002" s="6"/>
      <c r="B1002" s="6"/>
      <c r="C1002" s="6"/>
      <c r="D1002" s="6"/>
      <c r="E1002" s="2"/>
      <c r="F1002" s="7"/>
      <c r="G1002" s="2"/>
      <c r="H1002" s="2"/>
      <c r="I1002" s="2"/>
      <c r="J1002" s="2"/>
      <c r="K1002" s="2"/>
      <c r="L1002" s="2"/>
      <c r="M1002" s="2"/>
      <c r="N1002" s="2"/>
      <c r="O1002" s="2"/>
      <c r="P1002" s="2"/>
      <c r="Q1002" s="2"/>
      <c r="R1002" s="2"/>
      <c r="S1002" s="2"/>
      <c r="T1002" s="2"/>
      <c r="U1002" s="2"/>
      <c r="V1002" s="2"/>
      <c r="W1002" s="2"/>
      <c r="X1002" s="2"/>
      <c r="Y1002" s="2"/>
      <c r="Z1002" s="2"/>
    </row>
    <row r="1003" spans="1:26" ht="13.5" customHeight="1">
      <c r="A1003" s="6"/>
      <c r="B1003" s="6"/>
      <c r="C1003" s="6"/>
      <c r="D1003" s="6"/>
      <c r="E1003" s="2"/>
      <c r="F1003" s="7"/>
      <c r="G1003" s="2"/>
      <c r="H1003" s="2"/>
      <c r="I1003" s="2"/>
      <c r="J1003" s="2"/>
      <c r="K1003" s="2"/>
      <c r="L1003" s="2"/>
      <c r="M1003" s="2"/>
      <c r="N1003" s="2"/>
      <c r="O1003" s="2"/>
      <c r="P1003" s="2"/>
      <c r="Q1003" s="2"/>
      <c r="R1003" s="2"/>
      <c r="S1003" s="2"/>
      <c r="T1003" s="2"/>
      <c r="U1003" s="2"/>
      <c r="V1003" s="2"/>
      <c r="W1003" s="2"/>
      <c r="X1003" s="2"/>
      <c r="Y1003" s="2"/>
      <c r="Z1003" s="2"/>
    </row>
    <row r="1004" spans="1:26" ht="13.5" customHeight="1">
      <c r="A1004" s="6"/>
      <c r="B1004" s="6"/>
      <c r="C1004" s="6"/>
      <c r="D1004" s="6"/>
      <c r="E1004" s="2"/>
      <c r="F1004" s="7"/>
      <c r="G1004" s="2"/>
      <c r="H1004" s="2"/>
      <c r="I1004" s="2"/>
      <c r="J1004" s="2"/>
      <c r="K1004" s="2"/>
      <c r="L1004" s="2"/>
      <c r="M1004" s="2"/>
      <c r="N1004" s="2"/>
      <c r="O1004" s="2"/>
      <c r="P1004" s="2"/>
      <c r="Q1004" s="2"/>
      <c r="R1004" s="2"/>
      <c r="S1004" s="2"/>
      <c r="T1004" s="2"/>
      <c r="U1004" s="2"/>
      <c r="V1004" s="2"/>
      <c r="W1004" s="2"/>
      <c r="X1004" s="2"/>
      <c r="Y1004" s="2"/>
      <c r="Z1004" s="2"/>
    </row>
    <row r="1005" spans="1:26" ht="13.5" customHeight="1">
      <c r="A1005" s="6"/>
      <c r="B1005" s="6"/>
      <c r="C1005" s="6"/>
      <c r="D1005" s="6"/>
      <c r="E1005" s="2"/>
      <c r="F1005" s="7"/>
      <c r="G1005" s="2"/>
      <c r="H1005" s="2"/>
      <c r="I1005" s="2"/>
      <c r="J1005" s="2"/>
      <c r="K1005" s="2"/>
      <c r="L1005" s="2"/>
      <c r="M1005" s="2"/>
      <c r="N1005" s="2"/>
      <c r="O1005" s="2"/>
      <c r="P1005" s="2"/>
      <c r="Q1005" s="2"/>
      <c r="R1005" s="2"/>
      <c r="S1005" s="2"/>
      <c r="T1005" s="2"/>
      <c r="U1005" s="2"/>
      <c r="V1005" s="2"/>
      <c r="W1005" s="2"/>
      <c r="X1005" s="2"/>
      <c r="Y1005" s="2"/>
      <c r="Z1005" s="2"/>
    </row>
  </sheetData>
  <sheetProtection algorithmName="SHA-512" hashValue="1ZDNoGbOrg1kv9SvLkdF4X1Nrn00Mh2mWj8VQQkVZjP1xD7wwfrF2jFWVHPKvR7Yus1290SXwrfjJvqpZdNSww==" saltValue="EK4mGFh4ujrEGZCct3tw6Q==" spinCount="100000" sheet="1" objects="1" scenarios="1"/>
  <mergeCells count="119">
    <mergeCell ref="A44:F44"/>
    <mergeCell ref="G44:L44"/>
    <mergeCell ref="B45:F45"/>
    <mergeCell ref="B46:F46"/>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58:L58"/>
    <mergeCell ref="H59:L59"/>
    <mergeCell ref="H51:L51"/>
    <mergeCell ref="H52:L52"/>
    <mergeCell ref="H53:L53"/>
    <mergeCell ref="H54:L54"/>
    <mergeCell ref="H55:L55"/>
    <mergeCell ref="H56:L56"/>
    <mergeCell ref="H57:L57"/>
    <mergeCell ref="B57:F57"/>
    <mergeCell ref="B58:F58"/>
    <mergeCell ref="B59:F59"/>
    <mergeCell ref="B50:F50"/>
    <mergeCell ref="B51:F51"/>
    <mergeCell ref="B52:F52"/>
    <mergeCell ref="B53:F53"/>
    <mergeCell ref="B54:F54"/>
    <mergeCell ref="B55:F55"/>
    <mergeCell ref="B56:F56"/>
    <mergeCell ref="H32:L32"/>
    <mergeCell ref="H33:L33"/>
    <mergeCell ref="B47:F47"/>
    <mergeCell ref="H47:L47"/>
    <mergeCell ref="B48:F48"/>
    <mergeCell ref="H48:L48"/>
    <mergeCell ref="B49:F49"/>
    <mergeCell ref="H49:L49"/>
    <mergeCell ref="H50:L50"/>
    <mergeCell ref="B40:F40"/>
    <mergeCell ref="B41:F41"/>
    <mergeCell ref="B42:F42"/>
    <mergeCell ref="B37:F37"/>
    <mergeCell ref="H37:L37"/>
    <mergeCell ref="B38:F38"/>
    <mergeCell ref="H38:L38"/>
    <mergeCell ref="B39:F39"/>
    <mergeCell ref="H39:L39"/>
    <mergeCell ref="H40:L40"/>
    <mergeCell ref="H45:L45"/>
    <mergeCell ref="H46:L46"/>
    <mergeCell ref="H41:L41"/>
    <mergeCell ref="H42:L42"/>
    <mergeCell ref="A43:L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abSelected="1" workbookViewId="0">
      <selection sqref="A1:B4"/>
    </sheetView>
  </sheetViews>
  <sheetFormatPr baseColWidth="10" defaultColWidth="14.44140625" defaultRowHeight="15" customHeight="1"/>
  <cols>
    <col min="1" max="1" width="4" customWidth="1"/>
    <col min="2" max="2" width="24.44140625" customWidth="1"/>
    <col min="3" max="3" width="37.44140625" customWidth="1"/>
    <col min="4" max="4" width="26.44140625" customWidth="1"/>
    <col min="5" max="5" width="35.6640625" customWidth="1"/>
    <col min="6" max="6" width="40.33203125" customWidth="1"/>
    <col min="7" max="7" width="49.6640625" customWidth="1"/>
    <col min="8" max="8" width="24.33203125" customWidth="1"/>
    <col min="9" max="9" width="22.33203125" customWidth="1"/>
    <col min="10" max="10" width="33.5546875" customWidth="1"/>
    <col min="11" max="11" width="16.5546875" customWidth="1"/>
    <col min="12" max="12" width="7.109375" customWidth="1"/>
    <col min="13" max="13" width="40.88671875" customWidth="1"/>
    <col min="14" max="14" width="17.5546875" customWidth="1"/>
    <col min="15" max="15" width="6.33203125" customWidth="1"/>
    <col min="16" max="16" width="16" customWidth="1"/>
    <col min="17" max="17" width="24.6640625" customWidth="1"/>
    <col min="18" max="18" width="18" customWidth="1"/>
    <col min="19" max="19" width="17.6640625" customWidth="1"/>
    <col min="20" max="20" width="20.88671875" customWidth="1"/>
    <col min="21" max="21" width="17.44140625" customWidth="1"/>
    <col min="22" max="22" width="52.44140625" customWidth="1"/>
    <col min="23" max="26" width="10.6640625" customWidth="1"/>
  </cols>
  <sheetData>
    <row r="1" spans="1:26" ht="17.25" customHeight="1">
      <c r="A1" s="93"/>
      <c r="B1" s="71"/>
      <c r="C1" s="94" t="s">
        <v>0</v>
      </c>
      <c r="D1" s="77"/>
      <c r="E1" s="77"/>
      <c r="F1" s="77"/>
      <c r="G1" s="77"/>
      <c r="H1" s="77"/>
      <c r="I1" s="77"/>
      <c r="J1" s="77"/>
      <c r="K1" s="77"/>
      <c r="L1" s="77"/>
      <c r="M1" s="77"/>
      <c r="N1" s="77"/>
      <c r="O1" s="77"/>
      <c r="P1" s="77"/>
      <c r="Q1" s="77"/>
      <c r="R1" s="77"/>
      <c r="S1" s="77"/>
      <c r="T1" s="77"/>
      <c r="U1" s="71"/>
      <c r="V1" s="14" t="s">
        <v>96</v>
      </c>
      <c r="W1" s="15"/>
      <c r="X1" s="15"/>
      <c r="Y1" s="15"/>
      <c r="Z1" s="15"/>
    </row>
    <row r="2" spans="1:26" ht="17.25" customHeight="1">
      <c r="A2" s="72"/>
      <c r="B2" s="73"/>
      <c r="C2" s="72"/>
      <c r="D2" s="78"/>
      <c r="E2" s="78"/>
      <c r="F2" s="78"/>
      <c r="G2" s="78"/>
      <c r="H2" s="78"/>
      <c r="I2" s="78"/>
      <c r="J2" s="78"/>
      <c r="K2" s="78"/>
      <c r="L2" s="78"/>
      <c r="M2" s="78"/>
      <c r="N2" s="78"/>
      <c r="O2" s="78"/>
      <c r="P2" s="78"/>
      <c r="Q2" s="78"/>
      <c r="R2" s="78"/>
      <c r="S2" s="78"/>
      <c r="T2" s="78"/>
      <c r="U2" s="73"/>
      <c r="V2" s="14" t="s">
        <v>97</v>
      </c>
      <c r="W2" s="15"/>
      <c r="X2" s="15"/>
      <c r="Y2" s="15"/>
      <c r="Z2" s="15"/>
    </row>
    <row r="3" spans="1:26" ht="17.25" customHeight="1">
      <c r="A3" s="72"/>
      <c r="B3" s="73"/>
      <c r="C3" s="72"/>
      <c r="D3" s="78"/>
      <c r="E3" s="78"/>
      <c r="F3" s="78"/>
      <c r="G3" s="78"/>
      <c r="H3" s="78"/>
      <c r="I3" s="78"/>
      <c r="J3" s="78"/>
      <c r="K3" s="78"/>
      <c r="L3" s="78"/>
      <c r="M3" s="78"/>
      <c r="N3" s="78"/>
      <c r="O3" s="78"/>
      <c r="P3" s="78"/>
      <c r="Q3" s="78"/>
      <c r="R3" s="78"/>
      <c r="S3" s="78"/>
      <c r="T3" s="78"/>
      <c r="U3" s="73"/>
      <c r="V3" s="14" t="s">
        <v>98</v>
      </c>
      <c r="W3" s="15"/>
      <c r="X3" s="15"/>
      <c r="Y3" s="15"/>
      <c r="Z3" s="15"/>
    </row>
    <row r="4" spans="1:26" ht="17.25" customHeight="1">
      <c r="A4" s="74"/>
      <c r="B4" s="75"/>
      <c r="C4" s="74"/>
      <c r="D4" s="79"/>
      <c r="E4" s="79"/>
      <c r="F4" s="79"/>
      <c r="G4" s="79"/>
      <c r="H4" s="79"/>
      <c r="I4" s="79"/>
      <c r="J4" s="79"/>
      <c r="K4" s="79"/>
      <c r="L4" s="79"/>
      <c r="M4" s="79"/>
      <c r="N4" s="79"/>
      <c r="O4" s="79"/>
      <c r="P4" s="79"/>
      <c r="Q4" s="79"/>
      <c r="R4" s="79"/>
      <c r="S4" s="79"/>
      <c r="T4" s="79"/>
      <c r="U4" s="75"/>
      <c r="V4" s="14" t="s">
        <v>99</v>
      </c>
      <c r="W4" s="15"/>
      <c r="X4" s="15"/>
      <c r="Y4" s="15"/>
      <c r="Z4" s="15"/>
    </row>
    <row r="5" spans="1:26" ht="6.75" customHeight="1">
      <c r="A5" s="16"/>
      <c r="B5" s="16"/>
      <c r="C5" s="16"/>
      <c r="D5" s="17"/>
      <c r="E5" s="17"/>
      <c r="F5" s="17"/>
      <c r="G5" s="17"/>
      <c r="H5" s="17"/>
      <c r="I5" s="17"/>
      <c r="J5" s="17"/>
      <c r="K5" s="17"/>
      <c r="L5" s="17"/>
      <c r="M5" s="17"/>
      <c r="N5" s="17"/>
      <c r="O5" s="17"/>
      <c r="P5" s="17"/>
      <c r="Q5" s="17"/>
      <c r="R5" s="17"/>
      <c r="S5" s="17"/>
      <c r="T5" s="17"/>
      <c r="U5" s="17"/>
      <c r="V5" s="17"/>
      <c r="W5" s="15"/>
      <c r="X5" s="15"/>
      <c r="Y5" s="15"/>
      <c r="Z5" s="15"/>
    </row>
    <row r="6" spans="1:26" ht="30" customHeight="1">
      <c r="A6" s="95" t="s">
        <v>100</v>
      </c>
      <c r="B6" s="97" t="s">
        <v>101</v>
      </c>
      <c r="C6" s="98" t="s">
        <v>102</v>
      </c>
      <c r="D6" s="64"/>
      <c r="E6" s="64"/>
      <c r="F6" s="64"/>
      <c r="G6" s="64"/>
      <c r="H6" s="64"/>
      <c r="I6" s="64"/>
      <c r="J6" s="61"/>
      <c r="K6" s="98" t="s">
        <v>103</v>
      </c>
      <c r="L6" s="64"/>
      <c r="M6" s="64"/>
      <c r="N6" s="64"/>
      <c r="O6" s="64"/>
      <c r="P6" s="61"/>
      <c r="Q6" s="98" t="s">
        <v>104</v>
      </c>
      <c r="R6" s="64"/>
      <c r="S6" s="64"/>
      <c r="T6" s="64"/>
      <c r="U6" s="64"/>
      <c r="V6" s="61"/>
      <c r="W6" s="15"/>
      <c r="X6" s="15"/>
      <c r="Y6" s="15"/>
      <c r="Z6" s="15"/>
    </row>
    <row r="7" spans="1:26" ht="18" customHeight="1">
      <c r="A7" s="96"/>
      <c r="B7" s="96"/>
      <c r="C7" s="90" t="s">
        <v>105</v>
      </c>
      <c r="D7" s="90" t="s">
        <v>106</v>
      </c>
      <c r="E7" s="90" t="s">
        <v>107</v>
      </c>
      <c r="F7" s="90" t="s">
        <v>108</v>
      </c>
      <c r="G7" s="99" t="s">
        <v>109</v>
      </c>
      <c r="H7" s="90" t="s">
        <v>110</v>
      </c>
      <c r="I7" s="90" t="s">
        <v>111</v>
      </c>
      <c r="J7" s="90" t="s">
        <v>112</v>
      </c>
      <c r="K7" s="92" t="s">
        <v>113</v>
      </c>
      <c r="L7" s="100" t="s">
        <v>114</v>
      </c>
      <c r="M7" s="92" t="s">
        <v>115</v>
      </c>
      <c r="N7" s="92" t="s">
        <v>116</v>
      </c>
      <c r="O7" s="100" t="s">
        <v>114</v>
      </c>
      <c r="P7" s="92" t="s">
        <v>117</v>
      </c>
      <c r="Q7" s="90" t="s">
        <v>118</v>
      </c>
      <c r="R7" s="90" t="s">
        <v>119</v>
      </c>
      <c r="S7" s="90" t="s">
        <v>120</v>
      </c>
      <c r="T7" s="90" t="s">
        <v>121</v>
      </c>
      <c r="U7" s="92" t="s">
        <v>122</v>
      </c>
      <c r="V7" s="90" t="s">
        <v>123</v>
      </c>
      <c r="W7" s="15"/>
      <c r="X7" s="15"/>
      <c r="Y7" s="15"/>
      <c r="Z7" s="15"/>
    </row>
    <row r="8" spans="1:26" ht="34.5" customHeight="1">
      <c r="A8" s="91"/>
      <c r="B8" s="91"/>
      <c r="C8" s="91"/>
      <c r="D8" s="91"/>
      <c r="E8" s="91"/>
      <c r="F8" s="91"/>
      <c r="G8" s="91"/>
      <c r="H8" s="91"/>
      <c r="I8" s="91"/>
      <c r="J8" s="91"/>
      <c r="K8" s="91"/>
      <c r="L8" s="91"/>
      <c r="M8" s="91"/>
      <c r="N8" s="91"/>
      <c r="O8" s="91"/>
      <c r="P8" s="91"/>
      <c r="Q8" s="91"/>
      <c r="R8" s="91"/>
      <c r="S8" s="91"/>
      <c r="T8" s="91"/>
      <c r="U8" s="91"/>
      <c r="V8" s="91"/>
      <c r="W8" s="15"/>
      <c r="X8" s="15"/>
      <c r="Y8" s="15"/>
      <c r="Z8" s="15"/>
    </row>
    <row r="9" spans="1:26" ht="42" customHeight="1">
      <c r="A9" s="101">
        <v>1</v>
      </c>
      <c r="B9" s="102" t="str">
        <f>IF(C9="","",
IF('1. Punto de Partida'!$C$6="","",'1. Punto de Partida'!$C$6))</f>
        <v>Manejo de Emergencias y Desastres</v>
      </c>
      <c r="C9" s="102" t="s">
        <v>124</v>
      </c>
      <c r="D9" s="103" t="s">
        <v>125</v>
      </c>
      <c r="E9" s="102" t="s">
        <v>126</v>
      </c>
      <c r="F9" s="102" t="s">
        <v>127</v>
      </c>
      <c r="G9" s="103" t="s">
        <v>128</v>
      </c>
      <c r="H9" s="103" t="s">
        <v>129</v>
      </c>
      <c r="I9" s="102" t="s">
        <v>130</v>
      </c>
      <c r="J9" s="102" t="s">
        <v>131</v>
      </c>
      <c r="K9" s="107" t="str">
        <f>IFERROR(MID(J9,1,SEARCH(":",J9,1)-1),"")</f>
        <v>Rara vez</v>
      </c>
      <c r="L9" s="105">
        <f>IF(OR(K9="Rara vez",K9="Muy Baja"),0.2,
IF(OR(K9="Improbable",K9="Baja"),0.4,
IF(OR(K9="Posible",K9="Media"),0.6,
IF(OR(K9="Probable",K9="Alta"),0.8,
IF(OR(K9="Casi seguro",K9="Muy Alta"),1,"")))))</f>
        <v>0.2</v>
      </c>
      <c r="M9" s="108"/>
      <c r="N9" s="107"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Moderado</v>
      </c>
      <c r="O9" s="105">
        <f>IF(N9="Leve",0.2,
IF(N9="Menor",0.4,
IF(N9="Moderado",0.6,
IF(N9="Mayor",0.8,
IF(N9="Catastrófico",1,"")))))</f>
        <v>0.6</v>
      </c>
      <c r="P9" s="106"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104"/>
      <c r="R9" s="104"/>
      <c r="S9" s="104"/>
      <c r="T9" s="104"/>
      <c r="U9" s="102" t="str">
        <f>IF(S9="","","Cuatrimestral")</f>
        <v/>
      </c>
      <c r="V9" s="102"/>
      <c r="W9" s="15"/>
      <c r="X9" s="15"/>
      <c r="Y9" s="15"/>
      <c r="Z9" s="15"/>
    </row>
    <row r="10" spans="1:26" ht="36.75" customHeight="1">
      <c r="A10" s="96"/>
      <c r="B10" s="96"/>
      <c r="C10" s="96"/>
      <c r="D10" s="96"/>
      <c r="E10" s="96"/>
      <c r="F10" s="96"/>
      <c r="G10" s="96"/>
      <c r="H10" s="96"/>
      <c r="I10" s="96"/>
      <c r="J10" s="96"/>
      <c r="K10" s="96"/>
      <c r="L10" s="96"/>
      <c r="M10" s="96"/>
      <c r="N10" s="96"/>
      <c r="O10" s="96"/>
      <c r="P10" s="96"/>
      <c r="Q10" s="96"/>
      <c r="R10" s="96"/>
      <c r="S10" s="96"/>
      <c r="T10" s="96"/>
      <c r="U10" s="96"/>
      <c r="V10" s="96"/>
      <c r="W10" s="15"/>
      <c r="X10" s="15"/>
      <c r="Y10" s="15"/>
      <c r="Z10" s="15"/>
    </row>
    <row r="11" spans="1:26" ht="57.75" customHeight="1">
      <c r="A11" s="91"/>
      <c r="B11" s="91"/>
      <c r="C11" s="91"/>
      <c r="D11" s="91"/>
      <c r="E11" s="91"/>
      <c r="F11" s="91"/>
      <c r="G11" s="91"/>
      <c r="H11" s="91"/>
      <c r="I11" s="91"/>
      <c r="J11" s="91"/>
      <c r="K11" s="91"/>
      <c r="L11" s="91"/>
      <c r="M11" s="91"/>
      <c r="N11" s="91"/>
      <c r="O11" s="91"/>
      <c r="P11" s="91"/>
      <c r="Q11" s="91"/>
      <c r="R11" s="91"/>
      <c r="S11" s="91"/>
      <c r="T11" s="91"/>
      <c r="U11" s="91"/>
      <c r="V11" s="91"/>
      <c r="W11" s="15"/>
      <c r="X11" s="15"/>
      <c r="Y11" s="15"/>
      <c r="Z11" s="15"/>
    </row>
    <row r="12" spans="1:26" ht="30.75" customHeight="1">
      <c r="A12" s="101">
        <v>2</v>
      </c>
      <c r="B12" s="102" t="str">
        <f>IF(C12="","",
IF('1. Punto de Partida'!$C$6="","",'1. Punto de Partida'!$C$6))</f>
        <v>Manejo de Emergencias y Desastres</v>
      </c>
      <c r="C12" s="102" t="s">
        <v>132</v>
      </c>
      <c r="D12" s="102" t="s">
        <v>125</v>
      </c>
      <c r="E12" s="102" t="s">
        <v>133</v>
      </c>
      <c r="F12" s="102" t="s">
        <v>134</v>
      </c>
      <c r="G12" s="102" t="s">
        <v>135</v>
      </c>
      <c r="H12" s="102" t="s">
        <v>129</v>
      </c>
      <c r="I12" s="102" t="s">
        <v>130</v>
      </c>
      <c r="J12" s="102" t="s">
        <v>131</v>
      </c>
      <c r="K12" s="107" t="str">
        <f>IFERROR(MID(J12,1,SEARCH(":",J12,1)-1),"")</f>
        <v>Rara vez</v>
      </c>
      <c r="L12" s="105">
        <f>IF(OR(K12="Rara vez",K12="Muy Baja"),0.2,
IF(OR(K12="Improbable",K12="Baja"),0.4,
IF(OR(K12="Posible",K12="Media"),0.6,
IF(OR(K12="Probable",K12="Alta"),0.8,
IF(OR(K12="Casi seguro",K12="Muy Alta"),1,"")))))</f>
        <v>0.2</v>
      </c>
      <c r="M12" s="108"/>
      <c r="N12" s="107"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105">
        <f>IF(N12="Leve",0.2,
IF(N12="Menor",0.4,
IF(N12="Moderado",0.6,
IF(N12="Mayor",0.8,
IF(N12="Catastrófico",1,"")))))</f>
        <v>0.6</v>
      </c>
      <c r="P12" s="106"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Moderado</v>
      </c>
      <c r="Q12" s="104"/>
      <c r="R12" s="104"/>
      <c r="S12" s="104"/>
      <c r="T12" s="104"/>
      <c r="U12" s="102" t="str">
        <f>IF(S12="","","Cuatrimestral")</f>
        <v/>
      </c>
      <c r="V12" s="102"/>
      <c r="W12" s="15"/>
      <c r="X12" s="15"/>
      <c r="Y12" s="15"/>
      <c r="Z12" s="15"/>
    </row>
    <row r="13" spans="1:26" ht="36" customHeight="1">
      <c r="A13" s="96"/>
      <c r="B13" s="96"/>
      <c r="C13" s="96"/>
      <c r="D13" s="96"/>
      <c r="E13" s="96"/>
      <c r="F13" s="96"/>
      <c r="G13" s="96"/>
      <c r="H13" s="96"/>
      <c r="I13" s="96"/>
      <c r="J13" s="96"/>
      <c r="K13" s="96"/>
      <c r="L13" s="96"/>
      <c r="M13" s="96"/>
      <c r="N13" s="96"/>
      <c r="O13" s="96"/>
      <c r="P13" s="96"/>
      <c r="Q13" s="96"/>
      <c r="R13" s="96"/>
      <c r="S13" s="96"/>
      <c r="T13" s="96"/>
      <c r="U13" s="96"/>
      <c r="V13" s="96"/>
      <c r="W13" s="15"/>
      <c r="X13" s="15"/>
      <c r="Y13" s="15"/>
      <c r="Z13" s="15"/>
    </row>
    <row r="14" spans="1:26" ht="50.25" customHeight="1">
      <c r="A14" s="91"/>
      <c r="B14" s="91"/>
      <c r="C14" s="91"/>
      <c r="D14" s="91"/>
      <c r="E14" s="91"/>
      <c r="F14" s="91"/>
      <c r="G14" s="91"/>
      <c r="H14" s="91"/>
      <c r="I14" s="91"/>
      <c r="J14" s="91"/>
      <c r="K14" s="91"/>
      <c r="L14" s="91"/>
      <c r="M14" s="91"/>
      <c r="N14" s="91"/>
      <c r="O14" s="91"/>
      <c r="P14" s="91"/>
      <c r="Q14" s="91"/>
      <c r="R14" s="91"/>
      <c r="S14" s="91"/>
      <c r="T14" s="91"/>
      <c r="U14" s="91"/>
      <c r="V14" s="91"/>
      <c r="W14" s="15"/>
      <c r="X14" s="15"/>
      <c r="Y14" s="15"/>
      <c r="Z14" s="15"/>
    </row>
    <row r="15" spans="1:26" ht="29.25" customHeight="1">
      <c r="A15" s="101">
        <v>3</v>
      </c>
      <c r="B15" s="102" t="str">
        <f>IF(C15="","",
IF('1. Punto de Partida'!$C$6="","",'1. Punto de Partida'!$C$6))</f>
        <v>Manejo de Emergencias y Desastres</v>
      </c>
      <c r="C15" s="102" t="s">
        <v>136</v>
      </c>
      <c r="D15" s="102" t="s">
        <v>137</v>
      </c>
      <c r="E15" s="102" t="s">
        <v>138</v>
      </c>
      <c r="F15" s="102" t="s">
        <v>139</v>
      </c>
      <c r="G15" s="102" t="s">
        <v>140</v>
      </c>
      <c r="H15" s="102" t="s">
        <v>141</v>
      </c>
      <c r="I15" s="102" t="s">
        <v>130</v>
      </c>
      <c r="J15" s="102" t="s">
        <v>131</v>
      </c>
      <c r="K15" s="107" t="str">
        <f>IFERROR(MID(J15,1,SEARCH(":",J15,1)-1),"")</f>
        <v>Rara vez</v>
      </c>
      <c r="L15" s="105">
        <f>IF(OR(K15="Rara vez",K15="Muy Baja"),0.2,
IF(OR(K15="Improbable",K15="Baja"),0.4,
IF(OR(K15="Posible",K15="Media"),0.6,
IF(OR(K15="Probable",K15="Alta"),0.8,
IF(OR(K15="Casi seguro",K15="Muy Alta"),1,"")))))</f>
        <v>0.2</v>
      </c>
      <c r="M15" s="108"/>
      <c r="N15" s="107"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Moderado</v>
      </c>
      <c r="O15" s="105">
        <f>IF(N15="Leve",0.2,
IF(N15="Menor",0.4,
IF(N15="Moderado",0.6,
IF(N15="Mayor",0.8,
IF(N15="Catastrófico",1,"")))))</f>
        <v>0.6</v>
      </c>
      <c r="P15" s="106"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Moderado</v>
      </c>
      <c r="Q15" s="104"/>
      <c r="R15" s="104"/>
      <c r="S15" s="104"/>
      <c r="T15" s="104"/>
      <c r="U15" s="102" t="str">
        <f>IF(S15="","","Cuatrimestral")</f>
        <v/>
      </c>
      <c r="V15" s="102"/>
      <c r="W15" s="15"/>
      <c r="X15" s="15"/>
      <c r="Y15" s="15"/>
      <c r="Z15" s="15"/>
    </row>
    <row r="16" spans="1:26" ht="58.5" customHeight="1">
      <c r="A16" s="96"/>
      <c r="B16" s="96"/>
      <c r="C16" s="96"/>
      <c r="D16" s="96"/>
      <c r="E16" s="96"/>
      <c r="F16" s="96"/>
      <c r="G16" s="96"/>
      <c r="H16" s="96"/>
      <c r="I16" s="96"/>
      <c r="J16" s="96"/>
      <c r="K16" s="96"/>
      <c r="L16" s="96"/>
      <c r="M16" s="96"/>
      <c r="N16" s="96"/>
      <c r="O16" s="96"/>
      <c r="P16" s="96"/>
      <c r="Q16" s="96"/>
      <c r="R16" s="96"/>
      <c r="S16" s="96"/>
      <c r="T16" s="96"/>
      <c r="U16" s="96"/>
      <c r="V16" s="96"/>
      <c r="W16" s="15"/>
      <c r="X16" s="15"/>
      <c r="Y16" s="15"/>
      <c r="Z16" s="15"/>
    </row>
    <row r="17" spans="1:26" ht="45.75" customHeight="1">
      <c r="A17" s="91"/>
      <c r="B17" s="91"/>
      <c r="C17" s="91"/>
      <c r="D17" s="91"/>
      <c r="E17" s="91"/>
      <c r="F17" s="91"/>
      <c r="G17" s="91"/>
      <c r="H17" s="91"/>
      <c r="I17" s="91"/>
      <c r="J17" s="91"/>
      <c r="K17" s="91"/>
      <c r="L17" s="91"/>
      <c r="M17" s="91"/>
      <c r="N17" s="91"/>
      <c r="O17" s="91"/>
      <c r="P17" s="91"/>
      <c r="Q17" s="91"/>
      <c r="R17" s="91"/>
      <c r="S17" s="91"/>
      <c r="T17" s="91"/>
      <c r="U17" s="91"/>
      <c r="V17" s="91"/>
      <c r="W17" s="15"/>
      <c r="X17" s="15"/>
      <c r="Y17" s="15"/>
      <c r="Z17" s="15"/>
    </row>
    <row r="18" spans="1:26" ht="16.5" customHeight="1">
      <c r="A18" s="101">
        <v>4</v>
      </c>
      <c r="B18" s="102" t="str">
        <f>IF(C18="","",
IF('1. Punto de Partida'!$C$6="","",'1. Punto de Partida'!$C$6))</f>
        <v>Manejo de Emergencias y Desastres</v>
      </c>
      <c r="C18" s="102" t="s">
        <v>142</v>
      </c>
      <c r="D18" s="102" t="s">
        <v>137</v>
      </c>
      <c r="E18" s="102" t="s">
        <v>143</v>
      </c>
      <c r="F18" s="102" t="s">
        <v>144</v>
      </c>
      <c r="G18" s="102" t="s">
        <v>145</v>
      </c>
      <c r="H18" s="102" t="s">
        <v>146</v>
      </c>
      <c r="I18" s="102" t="s">
        <v>130</v>
      </c>
      <c r="J18" s="102" t="s">
        <v>147</v>
      </c>
      <c r="K18" s="107" t="str">
        <f>IFERROR(MID(J18,1,SEARCH(":",J18,1)-1),"")</f>
        <v>Baja</v>
      </c>
      <c r="L18" s="105">
        <f>IF(OR(K18="Rara vez",K18="Muy Baja"),0.2,
IF(OR(K18="Improbable",K18="Baja"),0.4,
IF(OR(K18="Posible",K18="Media"),0.6,
IF(OR(K18="Probable",K18="Alta"),0.8,
IF(OR(K18="Casi seguro",K18="Muy Alta"),1,"")))))</f>
        <v>0.4</v>
      </c>
      <c r="M18" s="108" t="s">
        <v>148</v>
      </c>
      <c r="N18" s="107"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Leve</v>
      </c>
      <c r="O18" s="105">
        <f>IF(N18="Leve",0.2,
IF(N18="Menor",0.4,
IF(N18="Moderado",0.6,
IF(N18="Mayor",0.8,
IF(N18="Catastrófico",1,"")))))</f>
        <v>0.2</v>
      </c>
      <c r="P18" s="106"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Bajo</v>
      </c>
      <c r="Q18" s="109" t="s">
        <v>149</v>
      </c>
      <c r="R18" s="109" t="s">
        <v>150</v>
      </c>
      <c r="S18" s="109">
        <v>100</v>
      </c>
      <c r="T18" s="109" t="s">
        <v>151</v>
      </c>
      <c r="U18" s="110" t="str">
        <f>IF(S18="","","Cuatrimestral")</f>
        <v>Cuatrimestral</v>
      </c>
      <c r="V18" s="110" t="s">
        <v>152</v>
      </c>
      <c r="W18" s="15"/>
      <c r="X18" s="15"/>
      <c r="Y18" s="15"/>
      <c r="Z18" s="15"/>
    </row>
    <row r="19" spans="1:26" ht="44.25" customHeight="1">
      <c r="A19" s="96"/>
      <c r="B19" s="96"/>
      <c r="C19" s="96"/>
      <c r="D19" s="96"/>
      <c r="E19" s="96"/>
      <c r="F19" s="96"/>
      <c r="G19" s="96"/>
      <c r="H19" s="96"/>
      <c r="I19" s="96"/>
      <c r="J19" s="96"/>
      <c r="K19" s="96"/>
      <c r="L19" s="96"/>
      <c r="M19" s="96"/>
      <c r="N19" s="96"/>
      <c r="O19" s="96"/>
      <c r="P19" s="96"/>
      <c r="Q19" s="96"/>
      <c r="R19" s="96"/>
      <c r="S19" s="96"/>
      <c r="T19" s="96"/>
      <c r="U19" s="96"/>
      <c r="V19" s="96"/>
      <c r="W19" s="15"/>
      <c r="X19" s="15"/>
      <c r="Y19" s="15"/>
      <c r="Z19" s="15"/>
    </row>
    <row r="20" spans="1:26" ht="26.25" customHeight="1">
      <c r="A20" s="91"/>
      <c r="B20" s="91"/>
      <c r="C20" s="91"/>
      <c r="D20" s="91"/>
      <c r="E20" s="91"/>
      <c r="F20" s="91"/>
      <c r="G20" s="91"/>
      <c r="H20" s="91"/>
      <c r="I20" s="91"/>
      <c r="J20" s="91"/>
      <c r="K20" s="91"/>
      <c r="L20" s="91"/>
      <c r="M20" s="91"/>
      <c r="N20" s="91"/>
      <c r="O20" s="91"/>
      <c r="P20" s="91"/>
      <c r="Q20" s="91"/>
      <c r="R20" s="91"/>
      <c r="S20" s="91"/>
      <c r="T20" s="91"/>
      <c r="U20" s="91"/>
      <c r="V20" s="91"/>
      <c r="W20" s="15"/>
      <c r="X20" s="15"/>
      <c r="Y20" s="15"/>
      <c r="Z20" s="15"/>
    </row>
    <row r="21" spans="1:26" ht="16.5" customHeight="1">
      <c r="A21" s="101">
        <v>5</v>
      </c>
      <c r="B21" s="102" t="str">
        <f>IF(C21="","",
IF('1. Punto de Partida'!$C$6="","",'1. Punto de Partida'!$C$6))</f>
        <v>Manejo de Emergencias y Desastres</v>
      </c>
      <c r="C21" s="102" t="s">
        <v>153</v>
      </c>
      <c r="D21" s="102" t="s">
        <v>137</v>
      </c>
      <c r="E21" s="102" t="s">
        <v>154</v>
      </c>
      <c r="F21" s="102" t="s">
        <v>155</v>
      </c>
      <c r="G21" s="103" t="s">
        <v>156</v>
      </c>
      <c r="H21" s="102" t="s">
        <v>141</v>
      </c>
      <c r="I21" s="102" t="s">
        <v>130</v>
      </c>
      <c r="J21" s="102" t="s">
        <v>131</v>
      </c>
      <c r="K21" s="107" t="str">
        <f>IFERROR(MID(J21,1,SEARCH(":",J21,1)-1),"")</f>
        <v>Rara vez</v>
      </c>
      <c r="L21" s="105">
        <f>IF(OR(K21="Rara vez",K21="Muy Baja"),0.2,
IF(OR(K21="Improbable",K21="Baja"),0.4,
IF(OR(K21="Posible",K21="Media"),0.6,
IF(OR(K21="Probable",K21="Alta"),0.8,
IF(OR(K21="Casi seguro",K21="Muy Alta"),1,"")))))</f>
        <v>0.2</v>
      </c>
      <c r="M21" s="108"/>
      <c r="N21" s="107"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Moderado</v>
      </c>
      <c r="O21" s="105">
        <f>IF(N21="Leve",0.2,
IF(N21="Menor",0.4,
IF(N21="Moderado",0.6,
IF(N21="Mayor",0.8,
IF(N21="Catastrófico",1,"")))))</f>
        <v>0.6</v>
      </c>
      <c r="P21" s="106"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Moderado</v>
      </c>
      <c r="Q21" s="104"/>
      <c r="R21" s="104"/>
      <c r="S21" s="104"/>
      <c r="T21" s="104"/>
      <c r="U21" s="102" t="str">
        <f>IF(S21="","","Cuatrimestral")</f>
        <v/>
      </c>
      <c r="V21" s="102"/>
      <c r="W21" s="15"/>
      <c r="X21" s="15"/>
      <c r="Y21" s="15"/>
      <c r="Z21" s="15"/>
    </row>
    <row r="22" spans="1:26" ht="42" customHeight="1">
      <c r="A22" s="96"/>
      <c r="B22" s="96"/>
      <c r="C22" s="96"/>
      <c r="D22" s="96"/>
      <c r="E22" s="96"/>
      <c r="F22" s="96"/>
      <c r="G22" s="96"/>
      <c r="H22" s="96"/>
      <c r="I22" s="96"/>
      <c r="J22" s="96"/>
      <c r="K22" s="96"/>
      <c r="L22" s="96"/>
      <c r="M22" s="96"/>
      <c r="N22" s="96"/>
      <c r="O22" s="96"/>
      <c r="P22" s="96"/>
      <c r="Q22" s="96"/>
      <c r="R22" s="96"/>
      <c r="S22" s="96"/>
      <c r="T22" s="96"/>
      <c r="U22" s="96"/>
      <c r="V22" s="96"/>
      <c r="W22" s="15"/>
      <c r="X22" s="15"/>
      <c r="Y22" s="15"/>
      <c r="Z22" s="15"/>
    </row>
    <row r="23" spans="1:26" ht="31.5" customHeight="1">
      <c r="A23" s="91"/>
      <c r="B23" s="91"/>
      <c r="C23" s="91"/>
      <c r="D23" s="91"/>
      <c r="E23" s="91"/>
      <c r="F23" s="91"/>
      <c r="G23" s="91"/>
      <c r="H23" s="91"/>
      <c r="I23" s="91"/>
      <c r="J23" s="91"/>
      <c r="K23" s="91"/>
      <c r="L23" s="91"/>
      <c r="M23" s="91"/>
      <c r="N23" s="91"/>
      <c r="O23" s="91"/>
      <c r="P23" s="91"/>
      <c r="Q23" s="91"/>
      <c r="R23" s="91"/>
      <c r="S23" s="91"/>
      <c r="T23" s="91"/>
      <c r="U23" s="91"/>
      <c r="V23" s="91"/>
      <c r="W23" s="15"/>
      <c r="X23" s="15"/>
      <c r="Y23" s="15"/>
      <c r="Z23" s="15"/>
    </row>
    <row r="24" spans="1:26" ht="16.5" customHeight="1">
      <c r="A24" s="101">
        <v>6</v>
      </c>
      <c r="B24" s="102" t="str">
        <f>IF(C24="","",
IF('1. Punto de Partida'!$C$6="","",'1. Punto de Partida'!$C$6))</f>
        <v>Manejo de Emergencias y Desastres</v>
      </c>
      <c r="C24" s="102" t="s">
        <v>124</v>
      </c>
      <c r="D24" s="102" t="s">
        <v>137</v>
      </c>
      <c r="E24" s="102" t="s">
        <v>157</v>
      </c>
      <c r="F24" s="102" t="s">
        <v>158</v>
      </c>
      <c r="G24" s="102" t="s">
        <v>159</v>
      </c>
      <c r="H24" s="102" t="s">
        <v>160</v>
      </c>
      <c r="I24" s="102" t="s">
        <v>130</v>
      </c>
      <c r="J24" s="102" t="s">
        <v>161</v>
      </c>
      <c r="K24" s="107" t="str">
        <f>IFERROR(MID(J24,1,SEARCH(":",J24,1)-1),"")</f>
        <v>Media</v>
      </c>
      <c r="L24" s="105">
        <f>IF(OR(K24="Rara vez",K24="Muy Baja"),0.2,
IF(OR(K24="Improbable",K24="Baja"),0.4,
IF(OR(K24="Posible",K24="Media"),0.6,
IF(OR(K24="Probable",K24="Alta"),0.8,
IF(OR(K24="Casi seguro",K24="Muy Alta"),1,"")))))</f>
        <v>0.6</v>
      </c>
      <c r="M24" s="108" t="s">
        <v>162</v>
      </c>
      <c r="N24" s="107"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Moderado</v>
      </c>
      <c r="O24" s="105">
        <f>IF(N24="Leve",0.2,
IF(N24="Menor",0.4,
IF(N24="Moderado",0.6,
IF(N24="Mayor",0.8,
IF(N24="Catastrófico",1,"")))))</f>
        <v>0.6</v>
      </c>
      <c r="P24" s="106"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Moderado</v>
      </c>
      <c r="Q24" s="109" t="s">
        <v>163</v>
      </c>
      <c r="R24" s="109" t="s">
        <v>164</v>
      </c>
      <c r="S24" s="109">
        <v>100</v>
      </c>
      <c r="T24" s="109" t="s">
        <v>151</v>
      </c>
      <c r="U24" s="110" t="str">
        <f>IF(S24="","","Cuatrimestral")</f>
        <v>Cuatrimestral</v>
      </c>
      <c r="V24" s="110" t="s">
        <v>165</v>
      </c>
      <c r="W24" s="15"/>
      <c r="X24" s="15"/>
      <c r="Y24" s="15"/>
      <c r="Z24" s="15"/>
    </row>
    <row r="25" spans="1:26" ht="33" customHeight="1">
      <c r="A25" s="96"/>
      <c r="B25" s="96"/>
      <c r="C25" s="96"/>
      <c r="D25" s="96"/>
      <c r="E25" s="96"/>
      <c r="F25" s="96"/>
      <c r="G25" s="96"/>
      <c r="H25" s="96"/>
      <c r="I25" s="96"/>
      <c r="J25" s="96"/>
      <c r="K25" s="96"/>
      <c r="L25" s="96"/>
      <c r="M25" s="96"/>
      <c r="N25" s="96"/>
      <c r="O25" s="96"/>
      <c r="P25" s="96"/>
      <c r="Q25" s="96"/>
      <c r="R25" s="96"/>
      <c r="S25" s="96"/>
      <c r="T25" s="96"/>
      <c r="U25" s="96"/>
      <c r="V25" s="96"/>
      <c r="W25" s="15"/>
      <c r="X25" s="15"/>
      <c r="Y25" s="15"/>
      <c r="Z25" s="15"/>
    </row>
    <row r="26" spans="1:26" ht="37.5" customHeight="1">
      <c r="A26" s="91"/>
      <c r="B26" s="91"/>
      <c r="C26" s="91"/>
      <c r="D26" s="91"/>
      <c r="E26" s="91"/>
      <c r="F26" s="91"/>
      <c r="G26" s="91"/>
      <c r="H26" s="91"/>
      <c r="I26" s="91"/>
      <c r="J26" s="91"/>
      <c r="K26" s="91"/>
      <c r="L26" s="91"/>
      <c r="M26" s="91"/>
      <c r="N26" s="91"/>
      <c r="O26" s="91"/>
      <c r="P26" s="91"/>
      <c r="Q26" s="91"/>
      <c r="R26" s="91"/>
      <c r="S26" s="91"/>
      <c r="T26" s="91"/>
      <c r="U26" s="91"/>
      <c r="V26" s="91"/>
      <c r="W26" s="15"/>
      <c r="X26" s="15"/>
      <c r="Y26" s="15"/>
      <c r="Z26" s="15"/>
    </row>
    <row r="27" spans="1:26" ht="16.5" customHeight="1">
      <c r="A27" s="101">
        <v>7</v>
      </c>
      <c r="B27" s="102" t="str">
        <f>IF(C27="","",
IF('1. Punto de Partida'!$C$6="","",'1. Punto de Partida'!$C$6))</f>
        <v/>
      </c>
      <c r="C27" s="102"/>
      <c r="D27" s="102"/>
      <c r="E27" s="102"/>
      <c r="F27" s="102"/>
      <c r="G27" s="102"/>
      <c r="H27" s="102"/>
      <c r="I27" s="102"/>
      <c r="J27" s="102"/>
      <c r="K27" s="107" t="str">
        <f>IFERROR(MID(J27,1,SEARCH(":",J27,1)-1),"")</f>
        <v/>
      </c>
      <c r="L27" s="105" t="str">
        <f>IF(OR(K27="Rara vez",K27="Muy Baja"),0.2,
IF(OR(K27="Improbable",K27="Baja"),0.4,
IF(OR(K27="Posible",K27="Media"),0.6,
IF(OR(K27="Probable",K27="Alta"),0.8,
IF(OR(K27="Casi seguro",K27="Muy Alta"),1,"")))))</f>
        <v/>
      </c>
      <c r="M27" s="108"/>
      <c r="N27" s="107"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105" t="str">
        <f>IF(N27="Leve",0.2,
IF(N27="Menor",0.4,
IF(N27="Moderado",0.6,
IF(N27="Mayor",0.8,
IF(N27="Catastrófico",1,"")))))</f>
        <v/>
      </c>
      <c r="P27" s="106"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104"/>
      <c r="R27" s="104"/>
      <c r="S27" s="104"/>
      <c r="T27" s="104"/>
      <c r="U27" s="102" t="str">
        <f>IF(S27="","","Cuatrimestral")</f>
        <v/>
      </c>
      <c r="V27" s="102"/>
      <c r="W27" s="15"/>
      <c r="X27" s="15"/>
      <c r="Y27" s="15"/>
      <c r="Z27" s="15"/>
    </row>
    <row r="28" spans="1:26" ht="15" customHeight="1">
      <c r="A28" s="96"/>
      <c r="B28" s="96"/>
      <c r="C28" s="96"/>
      <c r="D28" s="96"/>
      <c r="E28" s="96"/>
      <c r="F28" s="96"/>
      <c r="G28" s="96"/>
      <c r="H28" s="96"/>
      <c r="I28" s="96"/>
      <c r="J28" s="96"/>
      <c r="K28" s="96"/>
      <c r="L28" s="96"/>
      <c r="M28" s="96"/>
      <c r="N28" s="96"/>
      <c r="O28" s="96"/>
      <c r="P28" s="96"/>
      <c r="Q28" s="96"/>
      <c r="R28" s="96"/>
      <c r="S28" s="96"/>
      <c r="T28" s="96"/>
      <c r="U28" s="96"/>
      <c r="V28" s="96"/>
      <c r="W28" s="15"/>
      <c r="X28" s="15"/>
      <c r="Y28" s="15"/>
      <c r="Z28" s="15"/>
    </row>
    <row r="29" spans="1:26" ht="15" customHeight="1">
      <c r="A29" s="91"/>
      <c r="B29" s="91"/>
      <c r="C29" s="91"/>
      <c r="D29" s="91"/>
      <c r="E29" s="91"/>
      <c r="F29" s="91"/>
      <c r="G29" s="91"/>
      <c r="H29" s="91"/>
      <c r="I29" s="91"/>
      <c r="J29" s="91"/>
      <c r="K29" s="91"/>
      <c r="L29" s="91"/>
      <c r="M29" s="91"/>
      <c r="N29" s="91"/>
      <c r="O29" s="91"/>
      <c r="P29" s="91"/>
      <c r="Q29" s="91"/>
      <c r="R29" s="91"/>
      <c r="S29" s="91"/>
      <c r="T29" s="91"/>
      <c r="U29" s="91"/>
      <c r="V29" s="91"/>
      <c r="W29" s="15"/>
      <c r="X29" s="15"/>
      <c r="Y29" s="15"/>
      <c r="Z29" s="15"/>
    </row>
    <row r="30" spans="1:26" ht="16.5" customHeight="1">
      <c r="A30" s="101">
        <v>8</v>
      </c>
      <c r="B30" s="102" t="str">
        <f>IF(C30="","",
IF('1. Punto de Partida'!$C$6="","",'1. Punto de Partida'!$C$6))</f>
        <v/>
      </c>
      <c r="C30" s="102"/>
      <c r="D30" s="102"/>
      <c r="E30" s="102"/>
      <c r="F30" s="102"/>
      <c r="G30" s="102"/>
      <c r="H30" s="102"/>
      <c r="I30" s="102"/>
      <c r="J30" s="102"/>
      <c r="K30" s="107" t="str">
        <f>IFERROR(MID(J30,1,SEARCH(":",J30,1)-1),"")</f>
        <v/>
      </c>
      <c r="L30" s="105" t="str">
        <f>IF(OR(K30="Rara vez",K30="Muy Baja"),0.2,
IF(OR(K30="Improbable",K30="Baja"),0.4,
IF(OR(K30="Posible",K30="Media"),0.6,
IF(OR(K30="Probable",K30="Alta"),0.8,
IF(OR(K30="Casi seguro",K30="Muy Alta"),1,"")))))</f>
        <v/>
      </c>
      <c r="M30" s="108"/>
      <c r="N30" s="107"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105" t="str">
        <f>IF(N30="Leve",0.2,
IF(N30="Menor",0.4,
IF(N30="Moderado",0.6,
IF(N30="Mayor",0.8,
IF(N30="Catastrófico",1,"")))))</f>
        <v/>
      </c>
      <c r="P30" s="106"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104"/>
      <c r="R30" s="104"/>
      <c r="S30" s="104"/>
      <c r="T30" s="104"/>
      <c r="U30" s="102" t="str">
        <f>IF(S30="","","Cuatrimestral")</f>
        <v/>
      </c>
      <c r="V30" s="102"/>
      <c r="W30" s="15"/>
      <c r="X30" s="15"/>
      <c r="Y30" s="15"/>
      <c r="Z30" s="15"/>
    </row>
    <row r="31" spans="1:26" ht="15" customHeight="1">
      <c r="A31" s="96"/>
      <c r="B31" s="96"/>
      <c r="C31" s="96"/>
      <c r="D31" s="96"/>
      <c r="E31" s="96"/>
      <c r="F31" s="96"/>
      <c r="G31" s="96"/>
      <c r="H31" s="96"/>
      <c r="I31" s="96"/>
      <c r="J31" s="96"/>
      <c r="K31" s="96"/>
      <c r="L31" s="96"/>
      <c r="M31" s="96"/>
      <c r="N31" s="96"/>
      <c r="O31" s="96"/>
      <c r="P31" s="96"/>
      <c r="Q31" s="96"/>
      <c r="R31" s="96"/>
      <c r="S31" s="96"/>
      <c r="T31" s="96"/>
      <c r="U31" s="96"/>
      <c r="V31" s="96"/>
      <c r="W31" s="15"/>
      <c r="X31" s="15"/>
      <c r="Y31" s="15"/>
      <c r="Z31" s="15"/>
    </row>
    <row r="32" spans="1:26" ht="15" customHeight="1">
      <c r="A32" s="91"/>
      <c r="B32" s="91"/>
      <c r="C32" s="91"/>
      <c r="D32" s="91"/>
      <c r="E32" s="91"/>
      <c r="F32" s="91"/>
      <c r="G32" s="91"/>
      <c r="H32" s="91"/>
      <c r="I32" s="91"/>
      <c r="J32" s="91"/>
      <c r="K32" s="91"/>
      <c r="L32" s="91"/>
      <c r="M32" s="91"/>
      <c r="N32" s="91"/>
      <c r="O32" s="91"/>
      <c r="P32" s="91"/>
      <c r="Q32" s="91"/>
      <c r="R32" s="91"/>
      <c r="S32" s="91"/>
      <c r="T32" s="91"/>
      <c r="U32" s="91"/>
      <c r="V32" s="91"/>
      <c r="W32" s="15"/>
      <c r="X32" s="15"/>
      <c r="Y32" s="15"/>
      <c r="Z32" s="15"/>
    </row>
    <row r="33" spans="1:26" ht="16.5" customHeight="1">
      <c r="A33" s="101">
        <v>9</v>
      </c>
      <c r="B33" s="102" t="str">
        <f>IF(C33="","",
IF('1. Punto de Partida'!$C$6="","",'1. Punto de Partida'!$C$6))</f>
        <v/>
      </c>
      <c r="C33" s="102"/>
      <c r="D33" s="102"/>
      <c r="E33" s="102"/>
      <c r="F33" s="102"/>
      <c r="G33" s="102"/>
      <c r="H33" s="102"/>
      <c r="I33" s="102"/>
      <c r="J33" s="102"/>
      <c r="K33" s="107" t="str">
        <f>IFERROR(MID(J33,1,SEARCH(":",J33,1)-1),"")</f>
        <v/>
      </c>
      <c r="L33" s="105" t="str">
        <f>IF(OR(K33="Rara vez",K33="Muy Baja"),0.2,
IF(OR(K33="Improbable",K33="Baja"),0.4,
IF(OR(K33="Posible",K33="Media"),0.6,
IF(OR(K33="Probable",K33="Alta"),0.8,
IF(OR(K33="Casi seguro",K33="Muy Alta"),1,"")))))</f>
        <v/>
      </c>
      <c r="M33" s="108"/>
      <c r="N33" s="107"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05" t="str">
        <f>IF(N33="Leve",0.2,
IF(N33="Menor",0.4,
IF(N33="Moderado",0.6,
IF(N33="Mayor",0.8,
IF(N33="Catastrófico",1,"")))))</f>
        <v/>
      </c>
      <c r="P33" s="106"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04"/>
      <c r="R33" s="104"/>
      <c r="S33" s="104"/>
      <c r="T33" s="104"/>
      <c r="U33" s="102" t="str">
        <f>IF(S33="","","Cuatrimestral")</f>
        <v/>
      </c>
      <c r="V33" s="102"/>
      <c r="W33" s="15"/>
      <c r="X33" s="15"/>
      <c r="Y33" s="15"/>
      <c r="Z33" s="15"/>
    </row>
    <row r="34" spans="1:26" ht="15" customHeight="1">
      <c r="A34" s="96"/>
      <c r="B34" s="96"/>
      <c r="C34" s="96"/>
      <c r="D34" s="96"/>
      <c r="E34" s="96"/>
      <c r="F34" s="96"/>
      <c r="G34" s="96"/>
      <c r="H34" s="96"/>
      <c r="I34" s="96"/>
      <c r="J34" s="96"/>
      <c r="K34" s="96"/>
      <c r="L34" s="96"/>
      <c r="M34" s="96"/>
      <c r="N34" s="96"/>
      <c r="O34" s="96"/>
      <c r="P34" s="96"/>
      <c r="Q34" s="96"/>
      <c r="R34" s="96"/>
      <c r="S34" s="96"/>
      <c r="T34" s="96"/>
      <c r="U34" s="96"/>
      <c r="V34" s="96"/>
      <c r="W34" s="15"/>
      <c r="X34" s="15"/>
      <c r="Y34" s="15"/>
      <c r="Z34" s="15"/>
    </row>
    <row r="35" spans="1:26" ht="15" customHeight="1">
      <c r="A35" s="91"/>
      <c r="B35" s="91"/>
      <c r="C35" s="91"/>
      <c r="D35" s="91"/>
      <c r="E35" s="91"/>
      <c r="F35" s="91"/>
      <c r="G35" s="91"/>
      <c r="H35" s="91"/>
      <c r="I35" s="91"/>
      <c r="J35" s="91"/>
      <c r="K35" s="91"/>
      <c r="L35" s="91"/>
      <c r="M35" s="91"/>
      <c r="N35" s="91"/>
      <c r="O35" s="91"/>
      <c r="P35" s="91"/>
      <c r="Q35" s="91"/>
      <c r="R35" s="91"/>
      <c r="S35" s="91"/>
      <c r="T35" s="91"/>
      <c r="U35" s="91"/>
      <c r="V35" s="91"/>
      <c r="W35" s="15"/>
      <c r="X35" s="15"/>
      <c r="Y35" s="15"/>
      <c r="Z35" s="15"/>
    </row>
    <row r="36" spans="1:26" ht="16.5" customHeight="1">
      <c r="A36" s="101">
        <v>10</v>
      </c>
      <c r="B36" s="102" t="str">
        <f>IF(C36="","",
IF('1. Punto de Partida'!$C$6="","",'1. Punto de Partida'!$C$6))</f>
        <v/>
      </c>
      <c r="C36" s="102"/>
      <c r="D36" s="102"/>
      <c r="E36" s="102"/>
      <c r="F36" s="102"/>
      <c r="G36" s="102"/>
      <c r="H36" s="102"/>
      <c r="I36" s="102"/>
      <c r="J36" s="102"/>
      <c r="K36" s="107" t="str">
        <f>IFERROR(MID(J36,1,SEARCH(":",J36,1)-1),"")</f>
        <v/>
      </c>
      <c r="L36" s="105" t="str">
        <f>IF(OR(K36="Rara vez",K36="Muy Baja"),0.2,
IF(OR(K36="Improbable",K36="Baja"),0.4,
IF(OR(K36="Posible",K36="Media"),0.6,
IF(OR(K36="Probable",K36="Alta"),0.8,
IF(OR(K36="Casi seguro",K36="Muy Alta"),1,"")))))</f>
        <v/>
      </c>
      <c r="M36" s="108"/>
      <c r="N36" s="107"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05" t="str">
        <f>IF(N36="Leve",0.2,
IF(N36="Menor",0.4,
IF(N36="Moderado",0.6,
IF(N36="Mayor",0.8,
IF(N36="Catastrófico",1,"")))))</f>
        <v/>
      </c>
      <c r="P36" s="106"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04"/>
      <c r="R36" s="104"/>
      <c r="S36" s="104"/>
      <c r="T36" s="104"/>
      <c r="U36" s="102" t="str">
        <f>IF(S36="","","Cuatrimestral")</f>
        <v/>
      </c>
      <c r="V36" s="102"/>
      <c r="W36" s="15"/>
      <c r="X36" s="15"/>
      <c r="Y36" s="15"/>
      <c r="Z36" s="15"/>
    </row>
    <row r="37" spans="1:26" ht="15" customHeight="1">
      <c r="A37" s="96"/>
      <c r="B37" s="96"/>
      <c r="C37" s="96"/>
      <c r="D37" s="96"/>
      <c r="E37" s="96"/>
      <c r="F37" s="96"/>
      <c r="G37" s="96"/>
      <c r="H37" s="96"/>
      <c r="I37" s="96"/>
      <c r="J37" s="96"/>
      <c r="K37" s="96"/>
      <c r="L37" s="96"/>
      <c r="M37" s="96"/>
      <c r="N37" s="96"/>
      <c r="O37" s="96"/>
      <c r="P37" s="96"/>
      <c r="Q37" s="96"/>
      <c r="R37" s="96"/>
      <c r="S37" s="96"/>
      <c r="T37" s="96"/>
      <c r="U37" s="96"/>
      <c r="V37" s="96"/>
      <c r="W37" s="15"/>
      <c r="X37" s="15"/>
      <c r="Y37" s="15"/>
      <c r="Z37" s="15"/>
    </row>
    <row r="38" spans="1:26" ht="15" customHeight="1">
      <c r="A38" s="91"/>
      <c r="B38" s="91"/>
      <c r="C38" s="91"/>
      <c r="D38" s="91"/>
      <c r="E38" s="91"/>
      <c r="F38" s="91"/>
      <c r="G38" s="91"/>
      <c r="H38" s="91"/>
      <c r="I38" s="91"/>
      <c r="J38" s="91"/>
      <c r="K38" s="91"/>
      <c r="L38" s="91"/>
      <c r="M38" s="91"/>
      <c r="N38" s="91"/>
      <c r="O38" s="91"/>
      <c r="P38" s="91"/>
      <c r="Q38" s="91"/>
      <c r="R38" s="91"/>
      <c r="S38" s="91"/>
      <c r="T38" s="91"/>
      <c r="U38" s="91"/>
      <c r="V38" s="91"/>
      <c r="W38" s="15"/>
      <c r="X38" s="15"/>
      <c r="Y38" s="15"/>
      <c r="Z38" s="15"/>
    </row>
    <row r="39" spans="1:26" ht="16.5" customHeight="1">
      <c r="A39" s="101">
        <v>11</v>
      </c>
      <c r="B39" s="102" t="str">
        <f>IF(C39="","",
IF('1. Punto de Partida'!$C$6="","",'1. Punto de Partida'!$C$6))</f>
        <v/>
      </c>
      <c r="C39" s="102"/>
      <c r="D39" s="102"/>
      <c r="E39" s="102"/>
      <c r="F39" s="102"/>
      <c r="G39" s="102"/>
      <c r="H39" s="102"/>
      <c r="I39" s="102"/>
      <c r="J39" s="102"/>
      <c r="K39" s="107" t="str">
        <f>IFERROR(MID(J39,1,SEARCH(":",J39,1)-1),"")</f>
        <v/>
      </c>
      <c r="L39" s="105" t="str">
        <f>IF(OR(K39="Rara vez",K39="Muy Baja"),0.2,
IF(OR(K39="Improbable",K39="Baja"),0.4,
IF(OR(K39="Posible",K39="Media"),0.6,
IF(OR(K39="Probable",K39="Alta"),0.8,
IF(OR(K39="Casi seguro",K39="Muy Alta"),1,"")))))</f>
        <v/>
      </c>
      <c r="M39" s="108"/>
      <c r="N39" s="107"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5" t="str">
        <f>IF(N39="Leve",0.2,
IF(N39="Menor",0.4,
IF(N39="Moderado",0.6,
IF(N39="Mayor",0.8,
IF(N39="Catastrófico",1,"")))))</f>
        <v/>
      </c>
      <c r="P39" s="106"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4"/>
      <c r="R39" s="104"/>
      <c r="S39" s="104"/>
      <c r="T39" s="104"/>
      <c r="U39" s="102" t="str">
        <f>IF(S39="","","Cuatrimestral")</f>
        <v/>
      </c>
      <c r="V39" s="102"/>
      <c r="W39" s="15"/>
      <c r="X39" s="15"/>
      <c r="Y39" s="15"/>
      <c r="Z39" s="15"/>
    </row>
    <row r="40" spans="1:26" ht="15" customHeight="1">
      <c r="A40" s="96"/>
      <c r="B40" s="96"/>
      <c r="C40" s="96"/>
      <c r="D40" s="96"/>
      <c r="E40" s="96"/>
      <c r="F40" s="96"/>
      <c r="G40" s="96"/>
      <c r="H40" s="96"/>
      <c r="I40" s="96"/>
      <c r="J40" s="96"/>
      <c r="K40" s="96"/>
      <c r="L40" s="96"/>
      <c r="M40" s="96"/>
      <c r="N40" s="96"/>
      <c r="O40" s="96"/>
      <c r="P40" s="96"/>
      <c r="Q40" s="96"/>
      <c r="R40" s="96"/>
      <c r="S40" s="96"/>
      <c r="T40" s="96"/>
      <c r="U40" s="96"/>
      <c r="V40" s="96"/>
      <c r="W40" s="15"/>
      <c r="X40" s="15"/>
      <c r="Y40" s="15"/>
      <c r="Z40" s="15"/>
    </row>
    <row r="41" spans="1:26" ht="15" customHeight="1">
      <c r="A41" s="91"/>
      <c r="B41" s="91"/>
      <c r="C41" s="91"/>
      <c r="D41" s="91"/>
      <c r="E41" s="91"/>
      <c r="F41" s="91"/>
      <c r="G41" s="91"/>
      <c r="H41" s="91"/>
      <c r="I41" s="91"/>
      <c r="J41" s="91"/>
      <c r="K41" s="91"/>
      <c r="L41" s="91"/>
      <c r="M41" s="91"/>
      <c r="N41" s="91"/>
      <c r="O41" s="91"/>
      <c r="P41" s="91"/>
      <c r="Q41" s="91"/>
      <c r="R41" s="91"/>
      <c r="S41" s="91"/>
      <c r="T41" s="91"/>
      <c r="U41" s="91"/>
      <c r="V41" s="91"/>
      <c r="W41" s="15"/>
      <c r="X41" s="15"/>
      <c r="Y41" s="15"/>
      <c r="Z41" s="15"/>
    </row>
    <row r="42" spans="1:26" ht="16.5" customHeight="1">
      <c r="A42" s="101">
        <v>12</v>
      </c>
      <c r="B42" s="102"/>
      <c r="C42" s="102"/>
      <c r="D42" s="102"/>
      <c r="E42" s="102"/>
      <c r="F42" s="102"/>
      <c r="G42" s="102"/>
      <c r="H42" s="102"/>
      <c r="I42" s="102"/>
      <c r="J42" s="102"/>
      <c r="K42" s="107" t="str">
        <f>IFERROR(MID(J42,1,SEARCH(":",J42,1)-1),"")</f>
        <v/>
      </c>
      <c r="L42" s="105" t="str">
        <f>IF(OR(K42="Rara vez",K42="Muy Baja"),0.2,
IF(OR(K42="Improbable",K42="Baja"),0.4,
IF(OR(K42="Posible",K42="Media"),0.6,
IF(OR(K42="Probable",K42="Alta"),0.8,
IF(OR(K42="Casi seguro",K42="Muy Alta"),1,"")))))</f>
        <v/>
      </c>
      <c r="M42" s="108"/>
      <c r="N42" s="107"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5" t="str">
        <f>IF(N42="Leve",0.2,
IF(N42="Menor",0.4,
IF(N42="Moderado",0.6,
IF(N42="Mayor",0.8,
IF(N42="Catastrófico",1,"")))))</f>
        <v/>
      </c>
      <c r="P42" s="106"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4"/>
      <c r="R42" s="104"/>
      <c r="S42" s="104"/>
      <c r="T42" s="104"/>
      <c r="U42" s="102" t="str">
        <f>IF(S42="","","Cuatrimestral")</f>
        <v/>
      </c>
      <c r="V42" s="102"/>
      <c r="W42" s="15"/>
      <c r="X42" s="15"/>
      <c r="Y42" s="15"/>
      <c r="Z42" s="15"/>
    </row>
    <row r="43" spans="1:26" ht="15" customHeight="1">
      <c r="A43" s="96"/>
      <c r="B43" s="96"/>
      <c r="C43" s="96"/>
      <c r="D43" s="96"/>
      <c r="E43" s="96"/>
      <c r="F43" s="96"/>
      <c r="G43" s="96"/>
      <c r="H43" s="96"/>
      <c r="I43" s="96"/>
      <c r="J43" s="96"/>
      <c r="K43" s="96"/>
      <c r="L43" s="96"/>
      <c r="M43" s="96"/>
      <c r="N43" s="96"/>
      <c r="O43" s="96"/>
      <c r="P43" s="96"/>
      <c r="Q43" s="96"/>
      <c r="R43" s="96"/>
      <c r="S43" s="96"/>
      <c r="T43" s="96"/>
      <c r="U43" s="96"/>
      <c r="V43" s="96"/>
      <c r="W43" s="15"/>
      <c r="X43" s="15"/>
      <c r="Y43" s="15"/>
      <c r="Z43" s="15"/>
    </row>
    <row r="44" spans="1:26" ht="15" customHeight="1">
      <c r="A44" s="91"/>
      <c r="B44" s="91"/>
      <c r="C44" s="91"/>
      <c r="D44" s="91"/>
      <c r="E44" s="91"/>
      <c r="F44" s="91"/>
      <c r="G44" s="91"/>
      <c r="H44" s="91"/>
      <c r="I44" s="91"/>
      <c r="J44" s="91"/>
      <c r="K44" s="91"/>
      <c r="L44" s="91"/>
      <c r="M44" s="91"/>
      <c r="N44" s="91"/>
      <c r="O44" s="91"/>
      <c r="P44" s="91"/>
      <c r="Q44" s="91"/>
      <c r="R44" s="91"/>
      <c r="S44" s="91"/>
      <c r="T44" s="91"/>
      <c r="U44" s="91"/>
      <c r="V44" s="91"/>
      <c r="W44" s="15"/>
      <c r="X44" s="15"/>
      <c r="Y44" s="15"/>
      <c r="Z44" s="15"/>
    </row>
    <row r="45" spans="1:26" ht="16.5" customHeight="1">
      <c r="A45" s="101">
        <v>13</v>
      </c>
      <c r="B45" s="102"/>
      <c r="C45" s="102"/>
      <c r="D45" s="102"/>
      <c r="E45" s="102"/>
      <c r="F45" s="102"/>
      <c r="G45" s="102"/>
      <c r="H45" s="102"/>
      <c r="I45" s="102"/>
      <c r="J45" s="102"/>
      <c r="K45" s="107" t="str">
        <f>IFERROR(MID(J45,1,SEARCH(":",J45,1)-1),"")</f>
        <v/>
      </c>
      <c r="L45" s="105" t="str">
        <f>IF(OR(K45="Rara vez",K45="Muy Baja"),0.2,
IF(OR(K45="Improbable",K45="Baja"),0.4,
IF(OR(K45="Posible",K45="Media"),0.6,
IF(OR(K45="Probable",K45="Alta"),0.8,
IF(OR(K45="Casi seguro",K45="Muy Alta"),1,"")))))</f>
        <v/>
      </c>
      <c r="M45" s="108"/>
      <c r="N45" s="107"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5" t="str">
        <f>IF(N45="Leve",0.2,
IF(N45="Menor",0.4,
IF(N45="Moderado",0.6,
IF(N45="Mayor",0.8,
IF(N45="Catastrófico",1,"")))))</f>
        <v/>
      </c>
      <c r="P45" s="106"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4"/>
      <c r="R45" s="104"/>
      <c r="S45" s="104"/>
      <c r="T45" s="104"/>
      <c r="U45" s="102" t="str">
        <f>IF(S45="","","Cuatrimestral")</f>
        <v/>
      </c>
      <c r="V45" s="102"/>
      <c r="W45" s="15"/>
      <c r="X45" s="15"/>
      <c r="Y45" s="15"/>
      <c r="Z45" s="15"/>
    </row>
    <row r="46" spans="1:26" ht="15" customHeight="1">
      <c r="A46" s="96"/>
      <c r="B46" s="96"/>
      <c r="C46" s="96"/>
      <c r="D46" s="96"/>
      <c r="E46" s="96"/>
      <c r="F46" s="96"/>
      <c r="G46" s="96"/>
      <c r="H46" s="96"/>
      <c r="I46" s="96"/>
      <c r="J46" s="96"/>
      <c r="K46" s="96"/>
      <c r="L46" s="96"/>
      <c r="M46" s="96"/>
      <c r="N46" s="96"/>
      <c r="O46" s="96"/>
      <c r="P46" s="96"/>
      <c r="Q46" s="96"/>
      <c r="R46" s="96"/>
      <c r="S46" s="96"/>
      <c r="T46" s="96"/>
      <c r="U46" s="96"/>
      <c r="V46" s="96"/>
      <c r="W46" s="15"/>
      <c r="X46" s="15"/>
      <c r="Y46" s="15"/>
      <c r="Z46" s="15"/>
    </row>
    <row r="47" spans="1:26" ht="15" customHeight="1">
      <c r="A47" s="91"/>
      <c r="B47" s="91"/>
      <c r="C47" s="91"/>
      <c r="D47" s="91"/>
      <c r="E47" s="91"/>
      <c r="F47" s="91"/>
      <c r="G47" s="91"/>
      <c r="H47" s="91"/>
      <c r="I47" s="91"/>
      <c r="J47" s="91"/>
      <c r="K47" s="91"/>
      <c r="L47" s="91"/>
      <c r="M47" s="91"/>
      <c r="N47" s="91"/>
      <c r="O47" s="91"/>
      <c r="P47" s="91"/>
      <c r="Q47" s="91"/>
      <c r="R47" s="91"/>
      <c r="S47" s="91"/>
      <c r="T47" s="91"/>
      <c r="U47" s="91"/>
      <c r="V47" s="91"/>
      <c r="W47" s="15"/>
      <c r="X47" s="15"/>
      <c r="Y47" s="15"/>
      <c r="Z47" s="15"/>
    </row>
    <row r="48" spans="1:26" ht="16.5" customHeight="1">
      <c r="A48" s="101">
        <v>14</v>
      </c>
      <c r="B48" s="102"/>
      <c r="C48" s="102"/>
      <c r="D48" s="102"/>
      <c r="E48" s="102"/>
      <c r="F48" s="102"/>
      <c r="G48" s="102"/>
      <c r="H48" s="102"/>
      <c r="I48" s="102"/>
      <c r="J48" s="102"/>
      <c r="K48" s="107" t="str">
        <f>IFERROR(MID(J48,1,SEARCH(":",J48,1)-1),"")</f>
        <v/>
      </c>
      <c r="L48" s="105" t="str">
        <f>IF(OR(K48="Rara vez",K48="Muy Baja"),0.2,
IF(OR(K48="Improbable",K48="Baja"),0.4,
IF(OR(K48="Posible",K48="Media"),0.6,
IF(OR(K48="Probable",K48="Alta"),0.8,
IF(OR(K48="Casi seguro",K48="Muy Alta"),1,"")))))</f>
        <v/>
      </c>
      <c r="M48" s="108"/>
      <c r="N48" s="107"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5" t="str">
        <f>IF(N48="Leve",0.2,
IF(N48="Menor",0.4,
IF(N48="Moderado",0.6,
IF(N48="Mayor",0.8,
IF(N48="Catastrófico",1,"")))))</f>
        <v/>
      </c>
      <c r="P48" s="106"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4"/>
      <c r="R48" s="104"/>
      <c r="S48" s="104"/>
      <c r="T48" s="104"/>
      <c r="U48" s="102" t="str">
        <f>IF(S48="","","Cuatrimestral")</f>
        <v/>
      </c>
      <c r="V48" s="102"/>
      <c r="W48" s="15"/>
      <c r="X48" s="15"/>
      <c r="Y48" s="15"/>
      <c r="Z48" s="15"/>
    </row>
    <row r="49" spans="1:26" ht="15" customHeight="1">
      <c r="A49" s="96"/>
      <c r="B49" s="96"/>
      <c r="C49" s="96"/>
      <c r="D49" s="96"/>
      <c r="E49" s="96"/>
      <c r="F49" s="96"/>
      <c r="G49" s="96"/>
      <c r="H49" s="96"/>
      <c r="I49" s="96"/>
      <c r="J49" s="96"/>
      <c r="K49" s="96"/>
      <c r="L49" s="96"/>
      <c r="M49" s="96"/>
      <c r="N49" s="96"/>
      <c r="O49" s="96"/>
      <c r="P49" s="96"/>
      <c r="Q49" s="96"/>
      <c r="R49" s="96"/>
      <c r="S49" s="96"/>
      <c r="T49" s="96"/>
      <c r="U49" s="96"/>
      <c r="V49" s="96"/>
      <c r="W49" s="15"/>
      <c r="X49" s="15"/>
      <c r="Y49" s="15"/>
      <c r="Z49" s="15"/>
    </row>
    <row r="50" spans="1:26" ht="15" customHeight="1">
      <c r="A50" s="91"/>
      <c r="B50" s="91"/>
      <c r="C50" s="91"/>
      <c r="D50" s="91"/>
      <c r="E50" s="91"/>
      <c r="F50" s="91"/>
      <c r="G50" s="91"/>
      <c r="H50" s="91"/>
      <c r="I50" s="91"/>
      <c r="J50" s="91"/>
      <c r="K50" s="91"/>
      <c r="L50" s="91"/>
      <c r="M50" s="91"/>
      <c r="N50" s="91"/>
      <c r="O50" s="91"/>
      <c r="P50" s="91"/>
      <c r="Q50" s="91"/>
      <c r="R50" s="91"/>
      <c r="S50" s="91"/>
      <c r="T50" s="91"/>
      <c r="U50" s="91"/>
      <c r="V50" s="91"/>
      <c r="W50" s="15"/>
      <c r="X50" s="15"/>
      <c r="Y50" s="15"/>
      <c r="Z50" s="15"/>
    </row>
    <row r="51" spans="1:26" ht="16.5" customHeight="1">
      <c r="A51" s="101">
        <v>15</v>
      </c>
      <c r="B51" s="102"/>
      <c r="C51" s="102"/>
      <c r="D51" s="102"/>
      <c r="E51" s="102"/>
      <c r="F51" s="102"/>
      <c r="G51" s="102"/>
      <c r="H51" s="102"/>
      <c r="I51" s="102"/>
      <c r="J51" s="102"/>
      <c r="K51" s="107" t="str">
        <f>IFERROR(MID(J51,1,SEARCH(":",J51,1)-1),"")</f>
        <v/>
      </c>
      <c r="L51" s="105" t="str">
        <f>IF(OR(K51="Rara vez",K51="Muy Baja"),0.2,
IF(OR(K51="Improbable",K51="Baja"),0.4,
IF(OR(K51="Posible",K51="Media"),0.6,
IF(OR(K51="Probable",K51="Alta"),0.8,
IF(OR(K51="Casi seguro",K51="Muy Alta"),1,"")))))</f>
        <v/>
      </c>
      <c r="M51" s="108"/>
      <c r="N51" s="107"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5" t="str">
        <f>IF(N51="Leve",0.2,
IF(N51="Menor",0.4,
IF(N51="Moderado",0.6,
IF(N51="Mayor",0.8,
IF(N51="Catastrófico",1,"")))))</f>
        <v/>
      </c>
      <c r="P51" s="106"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4"/>
      <c r="R51" s="104"/>
      <c r="S51" s="104"/>
      <c r="T51" s="104"/>
      <c r="U51" s="102" t="str">
        <f>IF(S51="","","Cuatrimestral")</f>
        <v/>
      </c>
      <c r="V51" s="102"/>
      <c r="W51" s="15"/>
      <c r="X51" s="15"/>
      <c r="Y51" s="15"/>
      <c r="Z51" s="15"/>
    </row>
    <row r="52" spans="1:26" ht="15" customHeight="1">
      <c r="A52" s="96"/>
      <c r="B52" s="96"/>
      <c r="C52" s="96"/>
      <c r="D52" s="96"/>
      <c r="E52" s="96"/>
      <c r="F52" s="96"/>
      <c r="G52" s="96"/>
      <c r="H52" s="96"/>
      <c r="I52" s="96"/>
      <c r="J52" s="96"/>
      <c r="K52" s="96"/>
      <c r="L52" s="96"/>
      <c r="M52" s="96"/>
      <c r="N52" s="96"/>
      <c r="O52" s="96"/>
      <c r="P52" s="96"/>
      <c r="Q52" s="96"/>
      <c r="R52" s="96"/>
      <c r="S52" s="96"/>
      <c r="T52" s="96"/>
      <c r="U52" s="96"/>
      <c r="V52" s="96"/>
      <c r="W52" s="15"/>
      <c r="X52" s="15"/>
      <c r="Y52" s="15"/>
      <c r="Z52" s="15"/>
    </row>
    <row r="53" spans="1:26" ht="15" customHeight="1">
      <c r="A53" s="91"/>
      <c r="B53" s="91"/>
      <c r="C53" s="91"/>
      <c r="D53" s="91"/>
      <c r="E53" s="91"/>
      <c r="F53" s="91"/>
      <c r="G53" s="91"/>
      <c r="H53" s="91"/>
      <c r="I53" s="91"/>
      <c r="J53" s="91"/>
      <c r="K53" s="91"/>
      <c r="L53" s="91"/>
      <c r="M53" s="91"/>
      <c r="N53" s="91"/>
      <c r="O53" s="91"/>
      <c r="P53" s="91"/>
      <c r="Q53" s="91"/>
      <c r="R53" s="91"/>
      <c r="S53" s="91"/>
      <c r="T53" s="91"/>
      <c r="U53" s="91"/>
      <c r="V53" s="91"/>
      <c r="W53" s="15"/>
      <c r="X53" s="15"/>
      <c r="Y53" s="15"/>
      <c r="Z53" s="15"/>
    </row>
    <row r="54" spans="1:26" ht="16.5" customHeight="1">
      <c r="A54" s="101">
        <v>16</v>
      </c>
      <c r="B54" s="102"/>
      <c r="C54" s="102"/>
      <c r="D54" s="102"/>
      <c r="E54" s="102"/>
      <c r="F54" s="102"/>
      <c r="G54" s="102"/>
      <c r="H54" s="102"/>
      <c r="I54" s="102"/>
      <c r="J54" s="102"/>
      <c r="K54" s="107" t="str">
        <f>IFERROR(MID(J54,1,SEARCH(":",J54,1)-1),"")</f>
        <v/>
      </c>
      <c r="L54" s="105" t="str">
        <f>IF(OR(K54="Rara vez",K54="Muy Baja"),0.2,
IF(OR(K54="Improbable",K54="Baja"),0.4,
IF(OR(K54="Posible",K54="Media"),0.6,
IF(OR(K54="Probable",K54="Alta"),0.8,
IF(OR(K54="Casi seguro",K54="Muy Alta"),1,"")))))</f>
        <v/>
      </c>
      <c r="M54" s="108"/>
      <c r="N54" s="107"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5" t="str">
        <f>IF(N54="Leve",0.2,
IF(N54="Menor",0.4,
IF(N54="Moderado",0.6,
IF(N54="Mayor",0.8,
IF(N54="Catastrófico",1,"")))))</f>
        <v/>
      </c>
      <c r="P54" s="106"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4"/>
      <c r="R54" s="104"/>
      <c r="S54" s="104"/>
      <c r="T54" s="104"/>
      <c r="U54" s="102" t="str">
        <f>IF(S54="","","Cuatrimestral")</f>
        <v/>
      </c>
      <c r="V54" s="102"/>
      <c r="W54" s="15"/>
      <c r="X54" s="15"/>
      <c r="Y54" s="15"/>
      <c r="Z54" s="15"/>
    </row>
    <row r="55" spans="1:26" ht="15" customHeight="1">
      <c r="A55" s="96"/>
      <c r="B55" s="96"/>
      <c r="C55" s="96"/>
      <c r="D55" s="96"/>
      <c r="E55" s="96"/>
      <c r="F55" s="96"/>
      <c r="G55" s="96"/>
      <c r="H55" s="96"/>
      <c r="I55" s="96"/>
      <c r="J55" s="96"/>
      <c r="K55" s="96"/>
      <c r="L55" s="96"/>
      <c r="M55" s="96"/>
      <c r="N55" s="96"/>
      <c r="O55" s="96"/>
      <c r="P55" s="96"/>
      <c r="Q55" s="96"/>
      <c r="R55" s="96"/>
      <c r="S55" s="96"/>
      <c r="T55" s="96"/>
      <c r="U55" s="96"/>
      <c r="V55" s="96"/>
      <c r="W55" s="15"/>
      <c r="X55" s="15"/>
      <c r="Y55" s="15"/>
      <c r="Z55" s="15"/>
    </row>
    <row r="56" spans="1:26" ht="15" customHeight="1">
      <c r="A56" s="91"/>
      <c r="B56" s="91"/>
      <c r="C56" s="91"/>
      <c r="D56" s="91"/>
      <c r="E56" s="91"/>
      <c r="F56" s="91"/>
      <c r="G56" s="91"/>
      <c r="H56" s="91"/>
      <c r="I56" s="91"/>
      <c r="J56" s="91"/>
      <c r="K56" s="91"/>
      <c r="L56" s="91"/>
      <c r="M56" s="91"/>
      <c r="N56" s="91"/>
      <c r="O56" s="91"/>
      <c r="P56" s="91"/>
      <c r="Q56" s="91"/>
      <c r="R56" s="91"/>
      <c r="S56" s="91"/>
      <c r="T56" s="91"/>
      <c r="U56" s="91"/>
      <c r="V56" s="91"/>
      <c r="W56" s="15"/>
      <c r="X56" s="15"/>
      <c r="Y56" s="15"/>
      <c r="Z56" s="15"/>
    </row>
    <row r="57" spans="1:26" ht="16.5" customHeight="1">
      <c r="A57" s="101">
        <v>17</v>
      </c>
      <c r="B57" s="102"/>
      <c r="C57" s="102"/>
      <c r="D57" s="102"/>
      <c r="E57" s="102"/>
      <c r="F57" s="102"/>
      <c r="G57" s="102"/>
      <c r="H57" s="102"/>
      <c r="I57" s="102"/>
      <c r="J57" s="102"/>
      <c r="K57" s="107" t="str">
        <f>IFERROR(MID(J57,1,SEARCH(":",J57,1)-1),"")</f>
        <v/>
      </c>
      <c r="L57" s="105" t="str">
        <f>IF(OR(K57="Rara vez",K57="Muy Baja"),0.2,
IF(OR(K57="Improbable",K57="Baja"),0.4,
IF(OR(K57="Posible",K57="Media"),0.6,
IF(OR(K57="Probable",K57="Alta"),0.8,
IF(OR(K57="Casi seguro",K57="Muy Alta"),1,"")))))</f>
        <v/>
      </c>
      <c r="M57" s="108"/>
      <c r="N57" s="107"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5" t="str">
        <f>IF(N57="Leve",0.2,
IF(N57="Menor",0.4,
IF(N57="Moderado",0.6,
IF(N57="Mayor",0.8,
IF(N57="Catastrófico",1,"")))))</f>
        <v/>
      </c>
      <c r="P57" s="106"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4"/>
      <c r="R57" s="104"/>
      <c r="S57" s="104"/>
      <c r="T57" s="104"/>
      <c r="U57" s="102" t="str">
        <f>IF(S57="","","Cuatrimestral")</f>
        <v/>
      </c>
      <c r="V57" s="102"/>
      <c r="W57" s="15"/>
      <c r="X57" s="15"/>
      <c r="Y57" s="15"/>
      <c r="Z57" s="15"/>
    </row>
    <row r="58" spans="1:26" ht="15" customHeight="1">
      <c r="A58" s="96"/>
      <c r="B58" s="96"/>
      <c r="C58" s="96"/>
      <c r="D58" s="96"/>
      <c r="E58" s="96"/>
      <c r="F58" s="96"/>
      <c r="G58" s="96"/>
      <c r="H58" s="96"/>
      <c r="I58" s="96"/>
      <c r="J58" s="96"/>
      <c r="K58" s="96"/>
      <c r="L58" s="96"/>
      <c r="M58" s="96"/>
      <c r="N58" s="96"/>
      <c r="O58" s="96"/>
      <c r="P58" s="96"/>
      <c r="Q58" s="96"/>
      <c r="R58" s="96"/>
      <c r="S58" s="96"/>
      <c r="T58" s="96"/>
      <c r="U58" s="96"/>
      <c r="V58" s="96"/>
      <c r="W58" s="15"/>
      <c r="X58" s="15"/>
      <c r="Y58" s="15"/>
      <c r="Z58" s="15"/>
    </row>
    <row r="59" spans="1:26" ht="15" customHeight="1">
      <c r="A59" s="91"/>
      <c r="B59" s="91"/>
      <c r="C59" s="91"/>
      <c r="D59" s="91"/>
      <c r="E59" s="91"/>
      <c r="F59" s="91"/>
      <c r="G59" s="91"/>
      <c r="H59" s="91"/>
      <c r="I59" s="91"/>
      <c r="J59" s="91"/>
      <c r="K59" s="91"/>
      <c r="L59" s="91"/>
      <c r="M59" s="91"/>
      <c r="N59" s="91"/>
      <c r="O59" s="91"/>
      <c r="P59" s="91"/>
      <c r="Q59" s="91"/>
      <c r="R59" s="91"/>
      <c r="S59" s="91"/>
      <c r="T59" s="91"/>
      <c r="U59" s="91"/>
      <c r="V59" s="91"/>
      <c r="W59" s="15"/>
      <c r="X59" s="15"/>
      <c r="Y59" s="15"/>
      <c r="Z59" s="15"/>
    </row>
    <row r="60" spans="1:26" ht="16.5" customHeight="1">
      <c r="A60" s="101">
        <v>18</v>
      </c>
      <c r="B60" s="102"/>
      <c r="C60" s="102"/>
      <c r="D60" s="102"/>
      <c r="E60" s="102"/>
      <c r="F60" s="102"/>
      <c r="G60" s="102"/>
      <c r="H60" s="102"/>
      <c r="I60" s="102"/>
      <c r="J60" s="102"/>
      <c r="K60" s="107" t="str">
        <f>IFERROR(MID(J60,1,SEARCH(":",J60,1)-1),"")</f>
        <v/>
      </c>
      <c r="L60" s="105" t="str">
        <f>IF(OR(K60="Rara vez",K60="Muy Baja"),0.2,
IF(OR(K60="Improbable",K60="Baja"),0.4,
IF(OR(K60="Posible",K60="Media"),0.6,
IF(OR(K60="Probable",K60="Alta"),0.8,
IF(OR(K60="Casi seguro",K60="Muy Alta"),1,"")))))</f>
        <v/>
      </c>
      <c r="M60" s="108"/>
      <c r="N60" s="107"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5" t="str">
        <f>IF(N60="Leve",0.2,
IF(N60="Menor",0.4,
IF(N60="Moderado",0.6,
IF(N60="Mayor",0.8,
IF(N60="Catastrófico",1,"")))))</f>
        <v/>
      </c>
      <c r="P60" s="106"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4"/>
      <c r="R60" s="104"/>
      <c r="S60" s="104"/>
      <c r="T60" s="104"/>
      <c r="U60" s="102" t="str">
        <f>IF(S60="","","Cuatrimestral")</f>
        <v/>
      </c>
      <c r="V60" s="102"/>
      <c r="W60" s="15"/>
      <c r="X60" s="15"/>
      <c r="Y60" s="15"/>
      <c r="Z60" s="15"/>
    </row>
    <row r="61" spans="1:26" ht="15" customHeight="1">
      <c r="A61" s="96"/>
      <c r="B61" s="96"/>
      <c r="C61" s="96"/>
      <c r="D61" s="96"/>
      <c r="E61" s="96"/>
      <c r="F61" s="96"/>
      <c r="G61" s="96"/>
      <c r="H61" s="96"/>
      <c r="I61" s="96"/>
      <c r="J61" s="96"/>
      <c r="K61" s="96"/>
      <c r="L61" s="96"/>
      <c r="M61" s="96"/>
      <c r="N61" s="96"/>
      <c r="O61" s="96"/>
      <c r="P61" s="96"/>
      <c r="Q61" s="96"/>
      <c r="R61" s="96"/>
      <c r="S61" s="96"/>
      <c r="T61" s="96"/>
      <c r="U61" s="96"/>
      <c r="V61" s="96"/>
      <c r="W61" s="15"/>
      <c r="X61" s="15"/>
      <c r="Y61" s="15"/>
      <c r="Z61" s="15"/>
    </row>
    <row r="62" spans="1:26" ht="15" customHeight="1">
      <c r="A62" s="91"/>
      <c r="B62" s="91"/>
      <c r="C62" s="91"/>
      <c r="D62" s="91"/>
      <c r="E62" s="91"/>
      <c r="F62" s="91"/>
      <c r="G62" s="91"/>
      <c r="H62" s="91"/>
      <c r="I62" s="91"/>
      <c r="J62" s="91"/>
      <c r="K62" s="91"/>
      <c r="L62" s="91"/>
      <c r="M62" s="91"/>
      <c r="N62" s="91"/>
      <c r="O62" s="91"/>
      <c r="P62" s="91"/>
      <c r="Q62" s="91"/>
      <c r="R62" s="91"/>
      <c r="S62" s="91"/>
      <c r="T62" s="91"/>
      <c r="U62" s="91"/>
      <c r="V62" s="91"/>
      <c r="W62" s="15"/>
      <c r="X62" s="15"/>
      <c r="Y62" s="15"/>
      <c r="Z62" s="15"/>
    </row>
    <row r="63" spans="1:26" ht="16.5" customHeight="1">
      <c r="A63" s="101">
        <v>19</v>
      </c>
      <c r="B63" s="102"/>
      <c r="C63" s="102"/>
      <c r="D63" s="102"/>
      <c r="E63" s="102"/>
      <c r="F63" s="102"/>
      <c r="G63" s="102"/>
      <c r="H63" s="102"/>
      <c r="I63" s="102"/>
      <c r="J63" s="102"/>
      <c r="K63" s="107" t="str">
        <f>IFERROR(MID(J63,1,SEARCH(":",J63,1)-1),"")</f>
        <v/>
      </c>
      <c r="L63" s="105" t="str">
        <f>IF(OR(K63="Rara vez",K63="Muy Baja"),0.2,
IF(OR(K63="Improbable",K63="Baja"),0.4,
IF(OR(K63="Posible",K63="Media"),0.6,
IF(OR(K63="Probable",K63="Alta"),0.8,
IF(OR(K63="Casi seguro",K63="Muy Alta"),1,"")))))</f>
        <v/>
      </c>
      <c r="M63" s="108"/>
      <c r="N63" s="107"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5" t="str">
        <f>IF(N63="Leve",0.2,
IF(N63="Menor",0.4,
IF(N63="Moderado",0.6,
IF(N63="Mayor",0.8,
IF(N63="Catastrófico",1,"")))))</f>
        <v/>
      </c>
      <c r="P63" s="106"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4"/>
      <c r="R63" s="104"/>
      <c r="S63" s="104"/>
      <c r="T63" s="104"/>
      <c r="U63" s="102" t="str">
        <f>IF(S63="","","Cuatrimestral")</f>
        <v/>
      </c>
      <c r="V63" s="102"/>
      <c r="W63" s="15"/>
      <c r="X63" s="15"/>
      <c r="Y63" s="15"/>
      <c r="Z63" s="15"/>
    </row>
    <row r="64" spans="1:26" ht="15" customHeight="1">
      <c r="A64" s="96"/>
      <c r="B64" s="96"/>
      <c r="C64" s="96"/>
      <c r="D64" s="96"/>
      <c r="E64" s="96"/>
      <c r="F64" s="96"/>
      <c r="G64" s="96"/>
      <c r="H64" s="96"/>
      <c r="I64" s="96"/>
      <c r="J64" s="96"/>
      <c r="K64" s="96"/>
      <c r="L64" s="96"/>
      <c r="M64" s="96"/>
      <c r="N64" s="96"/>
      <c r="O64" s="96"/>
      <c r="P64" s="96"/>
      <c r="Q64" s="96"/>
      <c r="R64" s="96"/>
      <c r="S64" s="96"/>
      <c r="T64" s="96"/>
      <c r="U64" s="96"/>
      <c r="V64" s="96"/>
      <c r="W64" s="15"/>
      <c r="X64" s="15"/>
      <c r="Y64" s="15"/>
      <c r="Z64" s="15"/>
    </row>
    <row r="65" spans="1:26" ht="15" customHeight="1">
      <c r="A65" s="91"/>
      <c r="B65" s="91"/>
      <c r="C65" s="91"/>
      <c r="D65" s="91"/>
      <c r="E65" s="91"/>
      <c r="F65" s="91"/>
      <c r="G65" s="91"/>
      <c r="H65" s="91"/>
      <c r="I65" s="91"/>
      <c r="J65" s="91"/>
      <c r="K65" s="91"/>
      <c r="L65" s="91"/>
      <c r="M65" s="91"/>
      <c r="N65" s="91"/>
      <c r="O65" s="91"/>
      <c r="P65" s="91"/>
      <c r="Q65" s="91"/>
      <c r="R65" s="91"/>
      <c r="S65" s="91"/>
      <c r="T65" s="91"/>
      <c r="U65" s="91"/>
      <c r="V65" s="91"/>
      <c r="W65" s="15"/>
      <c r="X65" s="15"/>
      <c r="Y65" s="15"/>
      <c r="Z65" s="15"/>
    </row>
    <row r="66" spans="1:26" ht="16.5" customHeight="1">
      <c r="A66" s="101">
        <v>20</v>
      </c>
      <c r="B66" s="102"/>
      <c r="C66" s="102"/>
      <c r="D66" s="102"/>
      <c r="E66" s="102"/>
      <c r="F66" s="102"/>
      <c r="G66" s="102"/>
      <c r="H66" s="102"/>
      <c r="I66" s="102"/>
      <c r="J66" s="102"/>
      <c r="K66" s="107" t="str">
        <f>IFERROR(MID(J66,1,SEARCH(":",J66,1)-1),"")</f>
        <v/>
      </c>
      <c r="L66" s="105" t="str">
        <f>IF(OR(K66="Rara vez",K66="Muy Baja"),0.2,
IF(OR(K66="Improbable",K66="Baja"),0.4,
IF(OR(K66="Posible",K66="Media"),0.6,
IF(OR(K66="Probable",K66="Alta"),0.8,
IF(OR(K66="Casi seguro",K66="Muy Alta"),1,"")))))</f>
        <v/>
      </c>
      <c r="M66" s="108"/>
      <c r="N66" s="107"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5" t="str">
        <f>IF(N66="Leve",0.2,
IF(N66="Menor",0.4,
IF(N66="Moderado",0.6,
IF(N66="Mayor",0.8,
IF(N66="Catastrófico",1,"")))))</f>
        <v/>
      </c>
      <c r="P66" s="106"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4"/>
      <c r="R66" s="104"/>
      <c r="S66" s="104"/>
      <c r="T66" s="104"/>
      <c r="U66" s="102" t="str">
        <f>IF(S66="","","Cuatrimestral")</f>
        <v/>
      </c>
      <c r="V66" s="102"/>
      <c r="W66" s="15"/>
      <c r="X66" s="15"/>
      <c r="Y66" s="15"/>
      <c r="Z66" s="15"/>
    </row>
    <row r="67" spans="1:26" ht="15" customHeight="1">
      <c r="A67" s="96"/>
      <c r="B67" s="96"/>
      <c r="C67" s="96"/>
      <c r="D67" s="96"/>
      <c r="E67" s="96"/>
      <c r="F67" s="96"/>
      <c r="G67" s="96"/>
      <c r="H67" s="96"/>
      <c r="I67" s="96"/>
      <c r="J67" s="96"/>
      <c r="K67" s="96"/>
      <c r="L67" s="96"/>
      <c r="M67" s="96"/>
      <c r="N67" s="96"/>
      <c r="O67" s="96"/>
      <c r="P67" s="96"/>
      <c r="Q67" s="96"/>
      <c r="R67" s="96"/>
      <c r="S67" s="96"/>
      <c r="T67" s="96"/>
      <c r="U67" s="96"/>
      <c r="V67" s="96"/>
      <c r="W67" s="15"/>
      <c r="X67" s="15"/>
      <c r="Y67" s="15"/>
      <c r="Z67" s="15"/>
    </row>
    <row r="68" spans="1:26" ht="15" customHeight="1">
      <c r="A68" s="91"/>
      <c r="B68" s="91"/>
      <c r="C68" s="91"/>
      <c r="D68" s="91"/>
      <c r="E68" s="91"/>
      <c r="F68" s="91"/>
      <c r="G68" s="91"/>
      <c r="H68" s="91"/>
      <c r="I68" s="91"/>
      <c r="J68" s="91"/>
      <c r="K68" s="91"/>
      <c r="L68" s="91"/>
      <c r="M68" s="91"/>
      <c r="N68" s="91"/>
      <c r="O68" s="91"/>
      <c r="P68" s="91"/>
      <c r="Q68" s="91"/>
      <c r="R68" s="91"/>
      <c r="S68" s="91"/>
      <c r="T68" s="91"/>
      <c r="U68" s="91"/>
      <c r="V68" s="91"/>
      <c r="W68" s="15"/>
      <c r="X68" s="15"/>
      <c r="Y68" s="15"/>
      <c r="Z68" s="15"/>
    </row>
    <row r="69" spans="1:26" ht="14.4">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4.4">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4.4">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4.4">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4.4">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4.4">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4.4">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4.4">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4.4">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4.4">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4.4">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4.4">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4.4">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4.4">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4.4">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4.4">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4.4">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4.4">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4.4">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4.4">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4.4">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4.4">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4.4">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4.4">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4.4">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4.4">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4.4">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4.4">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4.4">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4.4">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4.4">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4.4">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4.4">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4.4">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4.4">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4.4">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4.4">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4.4">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4.4">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4.4">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4.4">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4.4">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4.4">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4.4">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4.4">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4.4">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4.4">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4.4">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4.4">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4.4">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4.4">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4.4">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4.4">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4.4">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4.4">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4.4">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4.4">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4.4">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4.4">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4.4">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4.4">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4.4">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4.4">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4.4">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4.4">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4.4">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4.4">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4.4">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4.4">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4.4">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4.4">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4.4">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4.4">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4.4">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4.4">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4.4">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4.4">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4.4">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4.4">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4.4">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4.4">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4.4">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4.4">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4.4">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4.4">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4.4">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4.4">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4.4">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4.4">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4.4">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4.4">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4.4">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4.4">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4.4">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4.4">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4.4">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4.4">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4.4">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4.4">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4.4">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4.4">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4.4">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4.4">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4.4">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4.4">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4.4">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4.4">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4.4">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4.4">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4.4">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4.4">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4.4">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4.4">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4.4">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4.4">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4.4">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4.4">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4.4">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4.4">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4.4">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4.4">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4.4">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4.4">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4.4">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4.4">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4.4">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4.4">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4.4">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4.4">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4.4">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4.4">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4.4">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4.4">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4.4">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4.4">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4.4">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4.4">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4.4">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4.4">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4.4">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4.4">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4.4">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4.4">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4.4">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4.4">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4.4">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4.4">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4.4">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4.4">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4.4">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4.4">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4.4">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4.4">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4.4">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4.4">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4.4">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4.4">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4.4">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4.4">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4.4">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4.4">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4.4">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4.4">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4.4">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4.4">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4.4">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4.4">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4.4">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4.4">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4.4">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4.4">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4.4">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4.4">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4.4">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4.4">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4.4">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4.4">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4.4">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4.4">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4.4">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4.4">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4.4">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4.4">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4.4">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4.4">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4.4">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4.4">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4.4">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4.4">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4.4">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4.4">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4.4">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4.4">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4.4">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4.4">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4.4">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4.4">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4.4">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4.4">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4.4">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4.4">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4.4">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4.4">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4.4">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4.4">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4.4">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4.4">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4.4">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4.4">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4.4">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4.4">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4.4">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4.4">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4.4">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4.4">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4.4">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4.4">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4.4">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4.4">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4.4">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4.4">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4.4">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4.4">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4.4">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4.4">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4.4">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4.4">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4.4">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4.4">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4.4">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4.4">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4.4">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4.4">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4.4">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4.4">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4.4">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4.4">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4.4">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4.4">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4.4">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4.4">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4.4">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4.4">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4.4">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4.4">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4.4">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4.4">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4.4">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4.4">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4.4">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4.4">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4.4">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4.4">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4.4">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4.4">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4.4">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4.4">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4.4">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4.4">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4.4">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4.4">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4.4">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4.4">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4.4">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4.4">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4.4">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4.4">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4.4">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4.4">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4.4">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4.4">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4.4">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4.4">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4.4">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4.4">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4.4">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4.4">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4.4">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4.4">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4.4">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4.4">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4.4">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4.4">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4.4">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4.4">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4.4">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4.4">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4.4">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4.4">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4.4">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4.4">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4.4">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4.4">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4.4">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4.4">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4.4">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4.4">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4.4">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4.4">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4.4">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4.4">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4.4">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4.4">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4.4">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4.4">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4.4">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4.4">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4.4">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4.4">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4.4">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4.4">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4.4">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4.4">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4.4">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4.4">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4.4">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4.4">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4.4">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4.4">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4.4">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4.4">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4.4">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4.4">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4.4">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4.4">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4.4">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4.4">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4.4">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4.4">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4.4">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4.4">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4.4">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4.4">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4.4">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4.4">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4.4">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4.4">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4.4">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4.4">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4.4">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4.4">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4.4">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4.4">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4.4">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4.4">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4.4">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4.4">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4.4">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4.4">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4.4">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4.4">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4.4">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4.4">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4.4">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4.4">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4.4">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4.4">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4.4">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4.4">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4.4">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4.4">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4.4">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4.4">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4.4">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4.4">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4.4">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4.4">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4.4">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4.4">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4.4">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4.4">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4.4">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4.4">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4.4">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4.4">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4.4">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4.4">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4.4">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4.4">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4.4">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4.4">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4.4">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4.4">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4.4">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4.4">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4.4">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4.4">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4.4">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4.4">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4.4">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4.4">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4.4">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4.4">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4.4">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4.4">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4.4">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4.4">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4.4">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4.4">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4.4">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4.4">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4.4">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4.4">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4.4">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4.4">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4.4">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4.4">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4.4">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4.4">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4.4">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4.4">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4.4">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4.4">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4.4">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4.4">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4.4">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4.4">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4.4">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4.4">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4.4">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4.4">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4.4">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4.4">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4.4">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4.4">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4.4">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4.4">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4.4">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4.4">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4.4">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4.4">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4.4">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4.4">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4.4">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4.4">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4.4">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4.4">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4.4">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4.4">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4.4">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4.4">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4.4">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4.4">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4.4">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4.4">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4.4">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4.4">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4.4">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4.4">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4.4">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4.4">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4.4">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4.4">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4.4">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4.4">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4.4">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4.4">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4.4">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4.4">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4.4">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4.4">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4.4">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4.4">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4.4">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4.4">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4.4">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4.4">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4.4">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4.4">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4.4">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4.4">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4.4">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4.4">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4.4">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4.4">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4.4">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4.4">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4.4">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4.4">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4.4">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4.4">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4.4">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4.4">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4.4">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4.4">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4.4">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4.4">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4.4">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4.4">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4.4">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4.4">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4.4">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4.4">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4.4">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4.4">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4.4">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4.4">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4.4">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4.4">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4.4">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4.4">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4.4">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4.4">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4.4">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4.4">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4.4">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4.4">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4.4">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4.4">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4.4">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4.4">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4.4">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4.4">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4.4">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4.4">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4.4">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4.4">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4.4">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4.4">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4.4">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4.4">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4.4">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4.4">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4.4">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4.4">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4.4">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4.4">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4.4">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4.4">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4.4">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4.4">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4.4">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4.4">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4.4">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4.4">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4.4">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4.4">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4.4">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4.4">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4.4">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4.4">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4.4">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4.4">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4.4">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4.4">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4.4">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4.4">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4.4">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4.4">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4.4">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4.4">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4.4">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4.4">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4.4">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4.4">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4.4">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4.4">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4.4">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4.4">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4.4">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4.4">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4.4">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4.4">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4.4">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4.4">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4.4">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4.4">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4.4">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4.4">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4.4">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4.4">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4.4">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4.4">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4.4">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4.4">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4.4">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4.4">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4.4">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4.4">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4.4">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4.4">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4.4">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4.4">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4.4">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4.4">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4.4">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4.4">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4.4">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4.4">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4.4">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4.4">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4.4">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4.4">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4.4">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4.4">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4.4">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4.4">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4.4">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4.4">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4.4">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4.4">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4.4">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4.4">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4.4">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4.4">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4.4">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4.4">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4.4">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4.4">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4.4">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4.4">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4.4">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4.4">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4.4">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4.4">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4.4">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4.4">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4.4">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4.4">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4.4">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4.4">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4.4">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4.4">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4.4">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4.4">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4.4">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4.4">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4.4">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4.4">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4.4">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4.4">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4.4">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4.4">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4.4">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4.4">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4.4">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4.4">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4.4">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4.4">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4.4">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4.4">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4.4">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4.4">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4.4">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4.4">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4.4">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4.4">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4.4">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4.4">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4.4">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4.4">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4.4">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4.4">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4.4">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4.4">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4.4">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4.4">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4.4">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4.4">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4.4">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4.4">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4.4">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4.4">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4.4">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4.4">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4.4">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4.4">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4.4">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4.4">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4.4">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4.4">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4.4">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4.4">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4.4">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4.4">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4.4">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4.4">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4.4">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4.4">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4.4">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4.4">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4.4">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4.4">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4.4">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4.4">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4.4">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4.4">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4.4">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4.4">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4.4">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4.4">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4.4">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4.4">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4.4">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4.4">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4.4">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4.4">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4.4">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4.4">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4.4">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4.4">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4.4">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4.4">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4.4">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4.4">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4.4">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4.4">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4.4">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4.4">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4.4">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4.4">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4.4">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4.4">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4.4">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4.4">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4.4">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4.4">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4.4">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4.4">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4.4">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4.4">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4.4">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4.4">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4.4">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4.4">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4.4">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4.4">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4.4">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4.4">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4.4">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4.4">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4.4">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4.4">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4.4">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4.4">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4.4">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4.4">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4.4">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4.4">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4.4">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4.4">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4.4">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4.4">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4.4">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4.4">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4.4">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4.4">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4.4">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4.4">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4.4">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4.4">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4.4">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4.4">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4.4">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4.4">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4.4">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4.4">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4.4">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4.4">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4.4">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4.4">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4.4">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4.4">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4.4">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4.4">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4.4">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4.4">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4.4">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4.4">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4.4">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4.4">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4.4">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4.4">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4.4">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4.4">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4.4">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4.4">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4.4">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4.4">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4.4">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4.4">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4.4">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4.4">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4.4">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4.4">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4.4">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4.4">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4.4">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4.4">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4.4">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4.4">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4.4">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4.4">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4.4">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4.4">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4.4">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4.4">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4.4">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4.4">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4.4">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4.4">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4.4">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4.4">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4.4">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4.4">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4.4">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4.4">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4.4">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4.4">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4.4">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4.4">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4.4">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4.4">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4.4">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4.4">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4.4">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4.4">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4.4">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4.4">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4.4">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4.4">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4.4">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4.4">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4.4">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4.4">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4.4">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4.4">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4.4">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4.4">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4.4">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4.4">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4.4">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4.4">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4.4">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4.4">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4.4">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4.4">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4.4">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4.4">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4.4">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4.4">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4.4">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4.4">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4.4">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4.4">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4.4">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4.4">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4.4">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4.4">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4.4">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4.4">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4.4">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4.4">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4.4">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4.4">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4.4">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4.4">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4.4">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4.4">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4.4">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4.4">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4.4">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4.4">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4.4">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4.4">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4.4">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4.4">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4.4">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4.4">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4.4">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4.4">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4.4">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4.4">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4.4">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4.4">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4.4">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4.4">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4.4">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4.4">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4.4">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4.4">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4.4">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4.4">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4.4">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4.4">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4.4">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4.4">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4.4">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4.4">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4.4">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4.4">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4.4">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4.4">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4.4">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4.4">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4.4">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4.4">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4.4">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4.4">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4.4">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4.4">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4.4">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4.4">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4.4">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4.4">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4.4">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4.4">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4.4">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4.4">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4.4">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4.4">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4.4">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4.4">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4.4">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4.4">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4.4">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4.4">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4.4">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4.4">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4.4">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4.4">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4.4">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4.4">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4.4">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4.4">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4.4">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4.4">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4.4">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4.4">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4.4">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4.4">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4.4">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sheetProtection algorithmName="SHA-512" hashValue="L9ycOuwCvop3IOZGfEYI9XXRWMIKy1MKFI1CWxT2ZdLx8f8ARFMq9zs23PtgJ2ZeGu/9l4TZP15oAYDChHjCIg==" saltValue="77gxLdeAc29m2cMNJvtUUw=="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08" priority="1" operator="equal">
      <formula>"Muy Alta"</formula>
    </cfRule>
    <cfRule type="cellIs" dxfId="307" priority="2" operator="equal">
      <formula>"Alta"</formula>
    </cfRule>
    <cfRule type="cellIs" dxfId="306" priority="3" operator="equal">
      <formula>"Media"</formula>
    </cfRule>
    <cfRule type="cellIs" dxfId="305" priority="4" operator="equal">
      <formula>"Baja"</formula>
    </cfRule>
    <cfRule type="cellIs" dxfId="304" priority="5" operator="equal">
      <formula>"Muy Baja"</formula>
    </cfRule>
  </conditionalFormatting>
  <conditionalFormatting sqref="K9:K53">
    <cfRule type="expression" dxfId="303" priority="6">
      <formula>IF($K9="Casi seguro",1,0)</formula>
    </cfRule>
    <cfRule type="expression" dxfId="302" priority="7">
      <formula>IF($K9="Probable",1,0)</formula>
    </cfRule>
    <cfRule type="expression" dxfId="301" priority="8">
      <formula>IF($K9="Posible",1,0)</formula>
    </cfRule>
    <cfRule type="expression" dxfId="300" priority="9">
      <formula>IF($K9="Improbable",1,0)</formula>
    </cfRule>
    <cfRule type="expression" dxfId="299" priority="10">
      <formula>IF($K9="Rara vez",1,0)</formula>
    </cfRule>
  </conditionalFormatting>
  <conditionalFormatting sqref="K12 K15 K18 K21 K24 K27 K30 K33 K36 K39 K42 K45 K48 K51">
    <cfRule type="cellIs" dxfId="298" priority="11" operator="equal">
      <formula>"Muy Alta"</formula>
    </cfRule>
    <cfRule type="cellIs" dxfId="297" priority="12" operator="equal">
      <formula>"Alta"</formula>
    </cfRule>
    <cfRule type="cellIs" dxfId="296" priority="13" operator="equal">
      <formula>"Media"</formula>
    </cfRule>
    <cfRule type="cellIs" dxfId="295" priority="14" operator="equal">
      <formula>"Baja"</formula>
    </cfRule>
    <cfRule type="cellIs" dxfId="294" priority="15" operator="equal">
      <formula>"Muy Baja"</formula>
    </cfRule>
  </conditionalFormatting>
  <conditionalFormatting sqref="K54 K57 K60 K63 K66">
    <cfRule type="cellIs" dxfId="293" priority="16" operator="equal">
      <formula>"Muy Alta"</formula>
    </cfRule>
    <cfRule type="cellIs" dxfId="292" priority="17" operator="equal">
      <formula>"Alta"</formula>
    </cfRule>
    <cfRule type="cellIs" dxfId="291" priority="18" operator="equal">
      <formula>"Media"</formula>
    </cfRule>
    <cfRule type="cellIs" dxfId="290" priority="19" operator="equal">
      <formula>"Baja"</formula>
    </cfRule>
    <cfRule type="cellIs" dxfId="289" priority="20" operator="equal">
      <formula>"Muy Baja"</formula>
    </cfRule>
  </conditionalFormatting>
  <conditionalFormatting sqref="K54:K68">
    <cfRule type="expression" dxfId="288" priority="21">
      <formula>IF($K54="Casi seguro",1,0)</formula>
    </cfRule>
    <cfRule type="expression" dxfId="287" priority="22">
      <formula>IF($K54="Probable",1,0)</formula>
    </cfRule>
    <cfRule type="expression" dxfId="286" priority="23">
      <formula>IF($K54="Posible",1,0)</formula>
    </cfRule>
    <cfRule type="expression" dxfId="285" priority="24">
      <formula>IF($K54="Improbable",1,0)</formula>
    </cfRule>
    <cfRule type="expression" dxfId="284" priority="25">
      <formula>IF($K54="Rara vez",1,0)</formula>
    </cfRule>
  </conditionalFormatting>
  <conditionalFormatting sqref="N9">
    <cfRule type="cellIs" dxfId="283" priority="26" operator="equal">
      <formula>"Catastrófico"</formula>
    </cfRule>
    <cfRule type="cellIs" dxfId="282" priority="27" operator="equal">
      <formula>"Mayor"</formula>
    </cfRule>
    <cfRule type="cellIs" dxfId="281" priority="28" operator="equal">
      <formula>"Moderado"</formula>
    </cfRule>
    <cfRule type="cellIs" dxfId="280" priority="29" operator="equal">
      <formula>"Menor"</formula>
    </cfRule>
    <cfRule type="cellIs" dxfId="279" priority="30" operator="equal">
      <formula>"Leve"</formula>
    </cfRule>
  </conditionalFormatting>
  <conditionalFormatting sqref="N12 N15 N18 N21 N24 N27 N30 N33 N36 N39 N42 N45 N48 N51 N54 N57 N60 N63 N66">
    <cfRule type="cellIs" dxfId="278" priority="31" operator="equal">
      <formula>"Catastrófico"</formula>
    </cfRule>
    <cfRule type="cellIs" dxfId="277" priority="32" operator="equal">
      <formula>"Mayor"</formula>
    </cfRule>
    <cfRule type="cellIs" dxfId="276" priority="33" operator="equal">
      <formula>"Moderado"</formula>
    </cfRule>
    <cfRule type="cellIs" dxfId="275" priority="34" operator="equal">
      <formula>"Menor"</formula>
    </cfRule>
    <cfRule type="cellIs" dxfId="274" priority="35" operator="equal">
      <formula>"Leve"</formula>
    </cfRule>
  </conditionalFormatting>
  <conditionalFormatting sqref="P9">
    <cfRule type="cellIs" dxfId="273" priority="36" operator="equal">
      <formula>"Extremo"</formula>
    </cfRule>
    <cfRule type="cellIs" dxfId="272" priority="37" operator="equal">
      <formula>"Alto"</formula>
    </cfRule>
    <cfRule type="cellIs" dxfId="271" priority="38" operator="equal">
      <formula>"Moderado"</formula>
    </cfRule>
    <cfRule type="cellIs" dxfId="270" priority="39" operator="equal">
      <formula>"Bajo"</formula>
    </cfRule>
  </conditionalFormatting>
  <conditionalFormatting sqref="P12">
    <cfRule type="cellIs" dxfId="269" priority="40" operator="equal">
      <formula>"Extremo"</formula>
    </cfRule>
    <cfRule type="cellIs" dxfId="268" priority="41" operator="equal">
      <formula>"Alto"</formula>
    </cfRule>
    <cfRule type="cellIs" dxfId="267" priority="42" operator="equal">
      <formula>"Moderado"</formula>
    </cfRule>
    <cfRule type="cellIs" dxfId="266" priority="43" operator="equal">
      <formula>"Bajo"</formula>
    </cfRule>
  </conditionalFormatting>
  <conditionalFormatting sqref="P15 P18 P21">
    <cfRule type="cellIs" dxfId="265" priority="44" operator="equal">
      <formula>"Extremo"</formula>
    </cfRule>
    <cfRule type="cellIs" dxfId="264" priority="45" operator="equal">
      <formula>"Alto"</formula>
    </cfRule>
    <cfRule type="cellIs" dxfId="263" priority="46" operator="equal">
      <formula>"Moderado"</formula>
    </cfRule>
    <cfRule type="cellIs" dxfId="262" priority="47" operator="equal">
      <formula>"Bajo"</formula>
    </cfRule>
  </conditionalFormatting>
  <conditionalFormatting sqref="P24 P27 P30 P33 P36 P39 P42 P45 P48 P51 P54 P57 P60 P63 P66">
    <cfRule type="cellIs" dxfId="261" priority="48" operator="equal">
      <formula>"Extremo"</formula>
    </cfRule>
    <cfRule type="cellIs" dxfId="260" priority="49" operator="equal">
      <formula>"Alto"</formula>
    </cfRule>
    <cfRule type="cellIs" dxfId="259" priority="50" operator="equal">
      <formula>"Moderado"</formula>
    </cfRule>
    <cfRule type="cellIs" dxfId="258" priority="51" operator="equal">
      <formula>"Bajo"</formula>
    </cfRule>
  </conditionalFormatting>
  <conditionalFormatting sqref="Q9:V17 Q21:V23 Q27:V68">
    <cfRule type="expression" dxfId="257" priority="52">
      <formula>IF(OR($H9="Corrupción",$H9="Corrupción - LA/FT/FPADM",$H9="Corrupción en Trámites, OPAs y Consultas de Acceso a la Información Pública",$H9="Corrupción - Conflictos de Interés"),1,0)</formula>
    </cfRule>
  </conditionalFormatting>
  <conditionalFormatting sqref="Q18:V20">
    <cfRule type="expression" dxfId="256" priority="53">
      <formula>IF(OR($H18="Corrupción",$H18="Lavado de Activos",$H18="Corrupción en Trámites, OPAs y Consultas de Acceso a la Información Pública",$H18="Financiación del Terrorismo"),1,0)</formula>
    </cfRule>
  </conditionalFormatting>
  <conditionalFormatting sqref="Q24:V26">
    <cfRule type="expression" dxfId="255" priority="54">
      <formula>IF(OR($H24="Corrupción",$H24="Lavado de Activos",$H24="Corrupción en Trámites, OPAs y Consultas de Acceso a la Información Pública",$H24="Financiación del Terrorismo"),1,0)</formula>
    </cfRule>
  </conditionalFormatting>
  <dataValidations count="2">
    <dataValidation type="list" allowBlank="1" showErrorMessage="1" sqref="J12 J15 J18 J21 J24 J27 J30 J33 J36 J39 J42 J45 J48 J51 J54 J57 J60 J63 J66" xr:uid="{00000000-0002-0000-0100-000002000000}">
      <formula1>IF(OR($H12="Corrupción",$H12="Corrupción en Trámites, OPAs y Consultas de Acceso a la Información Pública",$H12="Lavado de Activos",$H12="Financiación del Terrorismo"),Corrupción,IF($H12="","",Probabilidad))</formula1>
    </dataValidation>
    <dataValidation type="list" allowBlank="1" showErrorMessage="1" sqref="J9" xr:uid="{00000000-0002-0000-0100-000004000000}">
      <formula1>IF(OR($H9="Corrupción",$H9="Corrupción en Trámites, OPAs y Consultas de Acceso a la Información Pública",$H9="Corrupción - LA/FT/FPADM",$H9="Corrupción - Conflictos de Interés"),Corrupción,IF($H9="","",Probabilidad))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IF($G9&gt;0,TipoRiesgo,Listas!$R$2)</xm:f>
          </x14:formula1>
          <xm:sqref>H9 H12 H15 H18 H21 H24 H27 H30 H33 H36 H39 H42 H45 H48 H51 H54 H57 H60 H63 H66</xm:sqref>
        </x14:dataValidation>
        <x14:dataValidation type="list" allowBlank="1" showErrorMessage="1" xr:uid="{00000000-0002-0000-0100-000001000000}">
          <x14:formula1>
            <xm:f>Listas!$C$2:$C$8</xm:f>
          </x14:formula1>
          <xm:sqref>I9 I12 I15 I18 I21 I24 I27 I30 I33 I36 I39 I42 I45 I48 I51 I54 I57 I60 I63 I66</xm:sqref>
        </x14:dataValidation>
        <x14:dataValidation type="list" allowBlank="1" showErrorMessage="1" xr:uid="{00000000-0002-0000-0100-000003000000}">
          <x14:formula1>
            <xm:f>Listas!$A$2:$A$4</xm:f>
          </x14:formula1>
          <xm:sqref>D9 D12 D15 D18 D21 D24 D27 D30 D33 D36 D39 D42 D45 D48 D51 D54 D57 D60 D63 D66</xm:sqref>
        </x14:dataValidation>
        <x14:dataValidation type="list" allowBlank="1" showErrorMessage="1" xr:uid="{00000000-0002-0000-0100-000005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r:uid="{00000000-0002-0000-0100-000006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2" width="16" customWidth="1"/>
    <col min="3" max="3" width="25.6640625" customWidth="1"/>
    <col min="4" max="4" width="42.5546875" customWidth="1"/>
    <col min="5" max="5" width="20" customWidth="1"/>
    <col min="6" max="6" width="13.88671875" customWidth="1"/>
    <col min="7" max="7" width="20.33203125" customWidth="1"/>
    <col min="8" max="8" width="14.5546875" customWidth="1"/>
    <col min="9" max="9" width="23.33203125" customWidth="1"/>
    <col min="10" max="10" width="22.88671875" customWidth="1"/>
    <col min="11" max="11" width="14.6640625" customWidth="1"/>
    <col min="12" max="12" width="11.33203125" customWidth="1"/>
    <col min="13" max="13" width="17.5546875" customWidth="1"/>
    <col min="14" max="14" width="17" customWidth="1"/>
    <col min="15" max="15" width="19.6640625" customWidth="1"/>
    <col min="16" max="16" width="16.33203125" customWidth="1"/>
    <col min="17" max="17" width="15.33203125" customWidth="1"/>
    <col min="18" max="18" width="11.6640625" customWidth="1"/>
    <col min="19" max="19" width="10.109375" customWidth="1"/>
    <col min="20" max="20" width="13.5546875" customWidth="1"/>
    <col min="21" max="21" width="15.6640625" customWidth="1"/>
    <col min="22" max="23" width="10.44140625" customWidth="1"/>
    <col min="24" max="24" width="11.6640625" customWidth="1"/>
    <col min="25" max="25" width="13.5546875" customWidth="1"/>
    <col min="26" max="26" width="11.44140625" customWidth="1"/>
    <col min="27" max="27" width="6.109375" customWidth="1"/>
    <col min="28" max="37" width="11.44140625" hidden="1" customWidth="1"/>
  </cols>
  <sheetData>
    <row r="1" spans="1:37" ht="19.5" customHeight="1">
      <c r="A1" s="114"/>
      <c r="B1" s="71"/>
      <c r="C1" s="76" t="s">
        <v>0</v>
      </c>
      <c r="D1" s="77"/>
      <c r="E1" s="77"/>
      <c r="F1" s="77"/>
      <c r="G1" s="77"/>
      <c r="H1" s="77"/>
      <c r="I1" s="77"/>
      <c r="J1" s="77"/>
      <c r="K1" s="77"/>
      <c r="L1" s="77"/>
      <c r="M1" s="77"/>
      <c r="N1" s="77"/>
      <c r="O1" s="77"/>
      <c r="P1" s="77"/>
      <c r="Q1" s="77"/>
      <c r="R1" s="77"/>
      <c r="S1" s="77"/>
      <c r="T1" s="77"/>
      <c r="U1" s="77"/>
      <c r="V1" s="77"/>
      <c r="W1" s="71"/>
      <c r="X1" s="111" t="s">
        <v>166</v>
      </c>
      <c r="Y1" s="64"/>
      <c r="Z1" s="61"/>
      <c r="AA1" s="3"/>
      <c r="AB1" s="3"/>
      <c r="AC1" s="3"/>
      <c r="AD1" s="3"/>
      <c r="AE1" s="3"/>
      <c r="AF1" s="3"/>
      <c r="AG1" s="3"/>
      <c r="AH1" s="3"/>
      <c r="AI1" s="3"/>
      <c r="AJ1" s="3"/>
      <c r="AK1" s="3"/>
    </row>
    <row r="2" spans="1:37" ht="19.5" customHeight="1">
      <c r="A2" s="72"/>
      <c r="B2" s="73"/>
      <c r="C2" s="72"/>
      <c r="D2" s="78"/>
      <c r="E2" s="78"/>
      <c r="F2" s="78"/>
      <c r="G2" s="78"/>
      <c r="H2" s="78"/>
      <c r="I2" s="78"/>
      <c r="J2" s="78"/>
      <c r="K2" s="78"/>
      <c r="L2" s="78"/>
      <c r="M2" s="78"/>
      <c r="N2" s="78"/>
      <c r="O2" s="78"/>
      <c r="P2" s="78"/>
      <c r="Q2" s="78"/>
      <c r="R2" s="78"/>
      <c r="S2" s="78"/>
      <c r="T2" s="78"/>
      <c r="U2" s="78"/>
      <c r="V2" s="78"/>
      <c r="W2" s="73"/>
      <c r="X2" s="111" t="s">
        <v>167</v>
      </c>
      <c r="Y2" s="64"/>
      <c r="Z2" s="61"/>
      <c r="AA2" s="3"/>
      <c r="AB2" s="3"/>
      <c r="AC2" s="3"/>
      <c r="AD2" s="3"/>
      <c r="AE2" s="3"/>
      <c r="AF2" s="3"/>
      <c r="AG2" s="3"/>
      <c r="AH2" s="3"/>
      <c r="AI2" s="3"/>
      <c r="AJ2" s="3"/>
      <c r="AK2" s="3"/>
    </row>
    <row r="3" spans="1:37" ht="19.5" customHeight="1">
      <c r="A3" s="72"/>
      <c r="B3" s="73"/>
      <c r="C3" s="72"/>
      <c r="D3" s="78"/>
      <c r="E3" s="78"/>
      <c r="F3" s="78"/>
      <c r="G3" s="78"/>
      <c r="H3" s="78"/>
      <c r="I3" s="78"/>
      <c r="J3" s="78"/>
      <c r="K3" s="78"/>
      <c r="L3" s="78"/>
      <c r="M3" s="78"/>
      <c r="N3" s="78"/>
      <c r="O3" s="78"/>
      <c r="P3" s="78"/>
      <c r="Q3" s="78"/>
      <c r="R3" s="78"/>
      <c r="S3" s="78"/>
      <c r="T3" s="78"/>
      <c r="U3" s="78"/>
      <c r="V3" s="78"/>
      <c r="W3" s="73"/>
      <c r="X3" s="111" t="s">
        <v>168</v>
      </c>
      <c r="Y3" s="64"/>
      <c r="Z3" s="61"/>
      <c r="AA3" s="3"/>
      <c r="AB3" s="3"/>
      <c r="AC3" s="3"/>
      <c r="AD3" s="3"/>
      <c r="AE3" s="3"/>
      <c r="AF3" s="3"/>
      <c r="AG3" s="3"/>
      <c r="AH3" s="3"/>
      <c r="AI3" s="3"/>
      <c r="AJ3" s="3"/>
      <c r="AK3" s="3"/>
    </row>
    <row r="4" spans="1:37" ht="19.5" customHeight="1">
      <c r="A4" s="74"/>
      <c r="B4" s="75"/>
      <c r="C4" s="74"/>
      <c r="D4" s="79"/>
      <c r="E4" s="79"/>
      <c r="F4" s="79"/>
      <c r="G4" s="79"/>
      <c r="H4" s="79"/>
      <c r="I4" s="79"/>
      <c r="J4" s="79"/>
      <c r="K4" s="79"/>
      <c r="L4" s="79"/>
      <c r="M4" s="79"/>
      <c r="N4" s="79"/>
      <c r="O4" s="79"/>
      <c r="P4" s="79"/>
      <c r="Q4" s="79"/>
      <c r="R4" s="79"/>
      <c r="S4" s="79"/>
      <c r="T4" s="79"/>
      <c r="U4" s="79"/>
      <c r="V4" s="79"/>
      <c r="W4" s="75"/>
      <c r="X4" s="111" t="s">
        <v>169</v>
      </c>
      <c r="Y4" s="64"/>
      <c r="Z4" s="61"/>
      <c r="AA4" s="3"/>
      <c r="AB4" s="3"/>
      <c r="AC4" s="3"/>
      <c r="AD4" s="3"/>
      <c r="AE4" s="3"/>
      <c r="AF4" s="3"/>
      <c r="AG4" s="3"/>
      <c r="AH4" s="3"/>
      <c r="AI4" s="3"/>
      <c r="AJ4" s="3"/>
      <c r="AK4" s="3"/>
    </row>
    <row r="5" spans="1:37" ht="13.5" customHeight="1">
      <c r="A5" s="19"/>
      <c r="B5" s="19"/>
      <c r="C5" s="19"/>
      <c r="D5" s="19"/>
      <c r="E5" s="19"/>
      <c r="F5" s="19"/>
      <c r="G5" s="19"/>
      <c r="H5" s="19"/>
      <c r="I5" s="19"/>
      <c r="J5" s="19"/>
      <c r="K5" s="19"/>
      <c r="L5" s="19"/>
      <c r="M5" s="19"/>
      <c r="N5" s="19"/>
      <c r="O5" s="19"/>
      <c r="P5" s="19"/>
      <c r="Q5" s="19"/>
      <c r="R5" s="19"/>
      <c r="S5" s="19"/>
      <c r="T5" s="19"/>
      <c r="U5" s="19"/>
      <c r="V5" s="19"/>
      <c r="W5" s="19"/>
      <c r="X5" s="19"/>
      <c r="Y5" s="3"/>
      <c r="Z5" s="3"/>
      <c r="AA5" s="3"/>
      <c r="AB5" s="3"/>
      <c r="AC5" s="3"/>
      <c r="AD5" s="3"/>
      <c r="AE5" s="3"/>
      <c r="AF5" s="3"/>
      <c r="AG5" s="3"/>
      <c r="AH5" s="3"/>
      <c r="AI5" s="3"/>
      <c r="AJ5" s="3"/>
      <c r="AK5" s="3"/>
    </row>
    <row r="6" spans="1:37" ht="24.75" customHeight="1">
      <c r="A6" s="98" t="s">
        <v>102</v>
      </c>
      <c r="B6" s="64"/>
      <c r="C6" s="64"/>
      <c r="D6" s="64"/>
      <c r="E6" s="61"/>
      <c r="F6" s="98" t="s">
        <v>170</v>
      </c>
      <c r="G6" s="64"/>
      <c r="H6" s="64"/>
      <c r="I6" s="64"/>
      <c r="J6" s="64"/>
      <c r="K6" s="64"/>
      <c r="L6" s="64"/>
      <c r="M6" s="64"/>
      <c r="N6" s="64"/>
      <c r="O6" s="64"/>
      <c r="P6" s="64"/>
      <c r="Q6" s="64"/>
      <c r="R6" s="64"/>
      <c r="S6" s="64"/>
      <c r="T6" s="64"/>
      <c r="U6" s="64"/>
      <c r="V6" s="64"/>
      <c r="W6" s="64"/>
      <c r="X6" s="61"/>
      <c r="Y6" s="112" t="s">
        <v>171</v>
      </c>
      <c r="Z6" s="112" t="s">
        <v>116</v>
      </c>
      <c r="AA6" s="3"/>
      <c r="AB6" s="3"/>
      <c r="AC6" s="3"/>
      <c r="AD6" s="3"/>
      <c r="AE6" s="3"/>
      <c r="AF6" s="3"/>
      <c r="AG6" s="3"/>
      <c r="AH6" s="3"/>
      <c r="AI6" s="3"/>
      <c r="AJ6" s="3"/>
      <c r="AK6" s="3"/>
    </row>
    <row r="7" spans="1:37" ht="18" customHeight="1">
      <c r="A7" s="95" t="s">
        <v>100</v>
      </c>
      <c r="B7" s="97" t="s">
        <v>101</v>
      </c>
      <c r="C7" s="97" t="s">
        <v>105</v>
      </c>
      <c r="D7" s="97" t="s">
        <v>109</v>
      </c>
      <c r="E7" s="97" t="s">
        <v>110</v>
      </c>
      <c r="F7" s="113" t="s">
        <v>172</v>
      </c>
      <c r="G7" s="113" t="s">
        <v>173</v>
      </c>
      <c r="H7" s="113" t="s">
        <v>174</v>
      </c>
      <c r="I7" s="113" t="s">
        <v>175</v>
      </c>
      <c r="J7" s="113" t="s">
        <v>176</v>
      </c>
      <c r="K7" s="113" t="s">
        <v>177</v>
      </c>
      <c r="L7" s="113" t="s">
        <v>178</v>
      </c>
      <c r="M7" s="113" t="s">
        <v>179</v>
      </c>
      <c r="N7" s="113" t="s">
        <v>180</v>
      </c>
      <c r="O7" s="113" t="s">
        <v>181</v>
      </c>
      <c r="P7" s="113" t="s">
        <v>182</v>
      </c>
      <c r="Q7" s="113" t="s">
        <v>183</v>
      </c>
      <c r="R7" s="113" t="s">
        <v>184</v>
      </c>
      <c r="S7" s="113" t="s">
        <v>185</v>
      </c>
      <c r="T7" s="113" t="s">
        <v>186</v>
      </c>
      <c r="U7" s="113" t="s">
        <v>187</v>
      </c>
      <c r="V7" s="113" t="s">
        <v>188</v>
      </c>
      <c r="W7" s="113" t="s">
        <v>189</v>
      </c>
      <c r="X7" s="113" t="s">
        <v>190</v>
      </c>
      <c r="Y7" s="96"/>
      <c r="Z7" s="96"/>
      <c r="AA7" s="3"/>
      <c r="AB7" s="3"/>
      <c r="AC7" s="3"/>
      <c r="AD7" s="3"/>
      <c r="AE7" s="3"/>
      <c r="AF7" s="3"/>
      <c r="AG7" s="3"/>
      <c r="AH7" s="3"/>
      <c r="AI7" s="3"/>
      <c r="AJ7" s="3"/>
      <c r="AK7" s="3"/>
    </row>
    <row r="8" spans="1:37" ht="35.25" customHeight="1">
      <c r="A8" s="91"/>
      <c r="B8" s="91"/>
      <c r="C8" s="91"/>
      <c r="D8" s="91"/>
      <c r="E8" s="91"/>
      <c r="F8" s="91"/>
      <c r="G8" s="91"/>
      <c r="H8" s="91"/>
      <c r="I8" s="91"/>
      <c r="J8" s="91"/>
      <c r="K8" s="91"/>
      <c r="L8" s="91"/>
      <c r="M8" s="91"/>
      <c r="N8" s="91"/>
      <c r="O8" s="91"/>
      <c r="P8" s="91"/>
      <c r="Q8" s="91"/>
      <c r="R8" s="91"/>
      <c r="S8" s="91"/>
      <c r="T8" s="91"/>
      <c r="U8" s="91"/>
      <c r="V8" s="91"/>
      <c r="W8" s="91"/>
      <c r="X8" s="91"/>
      <c r="Y8" s="91"/>
      <c r="Z8" s="91"/>
      <c r="AA8" s="20"/>
      <c r="AB8" s="20"/>
      <c r="AC8" s="20"/>
      <c r="AD8" s="20"/>
      <c r="AE8" s="20"/>
      <c r="AF8" s="20"/>
      <c r="AG8" s="20"/>
      <c r="AH8" s="20"/>
      <c r="AI8" s="20"/>
      <c r="AJ8" s="20"/>
      <c r="AK8" s="20"/>
    </row>
    <row r="9" spans="1:37" ht="39" customHeight="1">
      <c r="A9" s="101">
        <v>1</v>
      </c>
      <c r="B9" s="10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Manejo de Emergencias y Desastres</v>
      </c>
      <c r="C9" s="10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Aprovisionamiento, servicios de logística y entrega de ayudas no pecuniarias del centro distrital logístico y de reserva</v>
      </c>
      <c r="D9" s="10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afectación reputacional por el uso  de los elementos del CDLyR para actividades contrarias al objeto que fueron adquiridos para el favorecimiento de un tercero, dedibo a deficiencias en la información y debilidades en el control de la salida de los elementos</v>
      </c>
      <c r="E9" s="10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F9" s="102" t="s">
        <v>191</v>
      </c>
      <c r="G9" s="102" t="s">
        <v>191</v>
      </c>
      <c r="H9" s="102" t="s">
        <v>192</v>
      </c>
      <c r="I9" s="102" t="s">
        <v>191</v>
      </c>
      <c r="J9" s="102" t="s">
        <v>191</v>
      </c>
      <c r="K9" s="102" t="s">
        <v>191</v>
      </c>
      <c r="L9" s="102" t="s">
        <v>191</v>
      </c>
      <c r="M9" s="102" t="s">
        <v>191</v>
      </c>
      <c r="N9" s="102" t="s">
        <v>191</v>
      </c>
      <c r="O9" s="102" t="s">
        <v>192</v>
      </c>
      <c r="P9" s="102" t="s">
        <v>192</v>
      </c>
      <c r="Q9" s="102" t="s">
        <v>192</v>
      </c>
      <c r="R9" s="102" t="s">
        <v>192</v>
      </c>
      <c r="S9" s="102" t="s">
        <v>191</v>
      </c>
      <c r="T9" s="102" t="s">
        <v>191</v>
      </c>
      <c r="U9" s="102" t="s">
        <v>191</v>
      </c>
      <c r="V9" s="102" t="s">
        <v>191</v>
      </c>
      <c r="W9" s="102" t="s">
        <v>191</v>
      </c>
      <c r="X9" s="102" t="s">
        <v>191</v>
      </c>
      <c r="Y9" s="102">
        <f>IF(OR(E9="",E9="No Aplica"),"",COUNTIF(F9:X11,"SI"))</f>
        <v>5</v>
      </c>
      <c r="Z9" s="107"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Moderado</v>
      </c>
      <c r="AA9" s="21"/>
      <c r="AB9" s="21"/>
      <c r="AC9" s="21"/>
      <c r="AD9" s="21"/>
      <c r="AE9" s="21"/>
      <c r="AF9" s="21"/>
      <c r="AG9" s="21"/>
      <c r="AH9" s="21"/>
      <c r="AI9" s="21"/>
      <c r="AJ9" s="21"/>
      <c r="AK9" s="21"/>
    </row>
    <row r="10" spans="1:37" ht="39" customHeight="1">
      <c r="A10" s="96"/>
      <c r="B10" s="96"/>
      <c r="C10" s="96"/>
      <c r="D10" s="96"/>
      <c r="E10" s="96"/>
      <c r="F10" s="96"/>
      <c r="G10" s="96"/>
      <c r="H10" s="96"/>
      <c r="I10" s="96"/>
      <c r="J10" s="96"/>
      <c r="K10" s="96"/>
      <c r="L10" s="96"/>
      <c r="M10" s="96"/>
      <c r="N10" s="96"/>
      <c r="O10" s="96"/>
      <c r="P10" s="96"/>
      <c r="Q10" s="96"/>
      <c r="R10" s="96"/>
      <c r="S10" s="96"/>
      <c r="T10" s="96"/>
      <c r="U10" s="96"/>
      <c r="V10" s="96"/>
      <c r="W10" s="96"/>
      <c r="X10" s="96"/>
      <c r="Y10" s="96"/>
      <c r="Z10" s="96"/>
      <c r="AA10" s="3"/>
      <c r="AB10" s="3"/>
      <c r="AC10" s="3"/>
      <c r="AD10" s="3"/>
      <c r="AE10" s="3"/>
      <c r="AF10" s="3"/>
      <c r="AG10" s="3"/>
      <c r="AH10" s="3"/>
      <c r="AI10" s="3"/>
      <c r="AJ10" s="3"/>
      <c r="AK10" s="3"/>
    </row>
    <row r="11" spans="1:37" ht="39" customHeight="1">
      <c r="A11" s="91"/>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3"/>
      <c r="AB11" s="3"/>
      <c r="AC11" s="3"/>
      <c r="AD11" s="3"/>
      <c r="AE11" s="3"/>
      <c r="AF11" s="3"/>
      <c r="AG11" s="3"/>
      <c r="AH11" s="3"/>
      <c r="AI11" s="3"/>
      <c r="AJ11" s="3"/>
      <c r="AK11" s="3"/>
    </row>
    <row r="12" spans="1:37" ht="39" customHeight="1">
      <c r="A12" s="101">
        <v>2</v>
      </c>
      <c r="B12" s="10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Manejo de Emergencias y Desastres</v>
      </c>
      <c r="C12" s="10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Reconocimiento de AHCP para la relocalización transitoria de familias afectadas por emergencia o por riesgo inminente</v>
      </c>
      <c r="D12" s="10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Posibilidad de afectación económica y reputacional por el otorgamiento de la AHCP sin el cumplimiento de los requisitos para el favorecimiento de un tercero, debido a la debilidad en la verificación de los documentos y la caracterización de la población afectada o identificada</v>
      </c>
      <c r="E12" s="10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Corrupción</v>
      </c>
      <c r="F12" s="102" t="s">
        <v>191</v>
      </c>
      <c r="G12" s="102" t="s">
        <v>191</v>
      </c>
      <c r="H12" s="102" t="s">
        <v>191</v>
      </c>
      <c r="I12" s="102" t="s">
        <v>191</v>
      </c>
      <c r="J12" s="102" t="s">
        <v>192</v>
      </c>
      <c r="K12" s="102" t="s">
        <v>192</v>
      </c>
      <c r="L12" s="102" t="s">
        <v>191</v>
      </c>
      <c r="M12" s="102" t="s">
        <v>191</v>
      </c>
      <c r="N12" s="102" t="s">
        <v>191</v>
      </c>
      <c r="O12" s="102" t="s">
        <v>192</v>
      </c>
      <c r="P12" s="102" t="s">
        <v>192</v>
      </c>
      <c r="Q12" s="102" t="s">
        <v>192</v>
      </c>
      <c r="R12" s="102" t="s">
        <v>191</v>
      </c>
      <c r="S12" s="102" t="s">
        <v>191</v>
      </c>
      <c r="T12" s="102" t="s">
        <v>191</v>
      </c>
      <c r="U12" s="102" t="s">
        <v>191</v>
      </c>
      <c r="V12" s="102" t="s">
        <v>191</v>
      </c>
      <c r="W12" s="102" t="s">
        <v>191</v>
      </c>
      <c r="X12" s="102" t="s">
        <v>191</v>
      </c>
      <c r="Y12" s="102">
        <f>IF(OR(E12="",E12="No Aplica"),"",COUNTIF(F12:X14,"SI"))</f>
        <v>5</v>
      </c>
      <c r="Z12" s="107"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Moderado</v>
      </c>
      <c r="AA12" s="3"/>
      <c r="AB12" s="3"/>
      <c r="AC12" s="3"/>
      <c r="AD12" s="3"/>
      <c r="AE12" s="3"/>
      <c r="AF12" s="3"/>
      <c r="AG12" s="3"/>
      <c r="AH12" s="3"/>
      <c r="AI12" s="3"/>
      <c r="AJ12" s="3"/>
      <c r="AK12" s="3"/>
    </row>
    <row r="13" spans="1:37" ht="39" customHeight="1">
      <c r="A13" s="96"/>
      <c r="B13" s="96"/>
      <c r="C13" s="96"/>
      <c r="D13" s="96"/>
      <c r="E13" s="96"/>
      <c r="F13" s="96"/>
      <c r="G13" s="96"/>
      <c r="H13" s="96"/>
      <c r="I13" s="96"/>
      <c r="J13" s="96"/>
      <c r="K13" s="96"/>
      <c r="L13" s="96"/>
      <c r="M13" s="96"/>
      <c r="N13" s="96"/>
      <c r="O13" s="96"/>
      <c r="P13" s="96"/>
      <c r="Q13" s="96"/>
      <c r="R13" s="96"/>
      <c r="S13" s="96"/>
      <c r="T13" s="96"/>
      <c r="U13" s="96"/>
      <c r="V13" s="96"/>
      <c r="W13" s="96"/>
      <c r="X13" s="96"/>
      <c r="Y13" s="96"/>
      <c r="Z13" s="96"/>
      <c r="AA13" s="3"/>
      <c r="AB13" s="3"/>
      <c r="AC13" s="3"/>
      <c r="AD13" s="3"/>
      <c r="AE13" s="3"/>
      <c r="AF13" s="3"/>
      <c r="AG13" s="3"/>
      <c r="AH13" s="3"/>
      <c r="AI13" s="3"/>
      <c r="AJ13" s="3"/>
      <c r="AK13" s="3"/>
    </row>
    <row r="14" spans="1:37" ht="39" customHeight="1">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91"/>
      <c r="AA14" s="3"/>
      <c r="AB14" s="3"/>
      <c r="AC14" s="3"/>
      <c r="AD14" s="3"/>
      <c r="AE14" s="3"/>
      <c r="AF14" s="3"/>
      <c r="AG14" s="3"/>
      <c r="AH14" s="3"/>
      <c r="AI14" s="3"/>
      <c r="AJ14" s="3"/>
      <c r="AK14" s="3"/>
    </row>
    <row r="15" spans="1:37" ht="50.25" customHeight="1">
      <c r="A15" s="101">
        <v>3</v>
      </c>
      <c r="B15" s="10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Manejo de Emergencias y Desastres</v>
      </c>
      <c r="C15" s="10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Emisión de concepto técnico de planes de emergencias y contingencias para actividades de aglomeraciones de público, parques de diverisiones, atracciones o dispositivos de entretenimeinto</v>
      </c>
      <c r="D15" s="10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Posibilidad de afectación reputacional por la emisión de conceptos técnicos de evaluación de planes de aglomeraciones de público, parques de diversiones, atracciones o dispositivos de entretenimiento, sin el cumplimiento de requisitos para beneficio de un tercero, debido a las debilidades en la verificación de los documentos del PEC</v>
      </c>
      <c r="E15" s="10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Corrupción en Trámites, OPAs y Consultas de Acceso a la Información Pública</v>
      </c>
      <c r="F15" s="102" t="s">
        <v>191</v>
      </c>
      <c r="G15" s="102" t="s">
        <v>191</v>
      </c>
      <c r="H15" s="102" t="s">
        <v>191</v>
      </c>
      <c r="I15" s="102" t="s">
        <v>191</v>
      </c>
      <c r="J15" s="102" t="s">
        <v>192</v>
      </c>
      <c r="K15" s="102" t="s">
        <v>192</v>
      </c>
      <c r="L15" s="102" t="s">
        <v>192</v>
      </c>
      <c r="M15" s="102" t="s">
        <v>191</v>
      </c>
      <c r="N15" s="102" t="s">
        <v>191</v>
      </c>
      <c r="O15" s="102" t="s">
        <v>191</v>
      </c>
      <c r="P15" s="102" t="s">
        <v>191</v>
      </c>
      <c r="Q15" s="102" t="s">
        <v>191</v>
      </c>
      <c r="R15" s="102" t="s">
        <v>191</v>
      </c>
      <c r="S15" s="102" t="s">
        <v>191</v>
      </c>
      <c r="T15" s="102" t="s">
        <v>191</v>
      </c>
      <c r="U15" s="102" t="s">
        <v>191</v>
      </c>
      <c r="V15" s="102" t="s">
        <v>191</v>
      </c>
      <c r="W15" s="102" t="s">
        <v>191</v>
      </c>
      <c r="X15" s="102" t="s">
        <v>191</v>
      </c>
      <c r="Y15" s="102">
        <f>IF(OR(E15="",E15="No Aplica"),"",COUNTIF(F15:X17,"SI"))</f>
        <v>3</v>
      </c>
      <c r="Z15" s="107"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Moderado</v>
      </c>
      <c r="AA15" s="3"/>
      <c r="AB15" s="3"/>
      <c r="AC15" s="3"/>
      <c r="AD15" s="3"/>
      <c r="AE15" s="3"/>
      <c r="AF15" s="3"/>
      <c r="AG15" s="3"/>
      <c r="AH15" s="3"/>
      <c r="AI15" s="3"/>
      <c r="AJ15" s="3"/>
      <c r="AK15" s="3"/>
    </row>
    <row r="16" spans="1:37" ht="56.25" customHeight="1">
      <c r="A16" s="96"/>
      <c r="B16" s="96"/>
      <c r="C16" s="96"/>
      <c r="D16" s="96"/>
      <c r="E16" s="96"/>
      <c r="F16" s="96"/>
      <c r="G16" s="96"/>
      <c r="H16" s="96"/>
      <c r="I16" s="96"/>
      <c r="J16" s="96"/>
      <c r="K16" s="96"/>
      <c r="L16" s="96"/>
      <c r="M16" s="96"/>
      <c r="N16" s="96"/>
      <c r="O16" s="96"/>
      <c r="P16" s="96"/>
      <c r="Q16" s="96"/>
      <c r="R16" s="96"/>
      <c r="S16" s="96"/>
      <c r="T16" s="96"/>
      <c r="U16" s="96"/>
      <c r="V16" s="96"/>
      <c r="W16" s="96"/>
      <c r="X16" s="96"/>
      <c r="Y16" s="96"/>
      <c r="Z16" s="96"/>
      <c r="AA16" s="3"/>
      <c r="AB16" s="3"/>
      <c r="AC16" s="3"/>
      <c r="AD16" s="3"/>
      <c r="AE16" s="3"/>
      <c r="AF16" s="3"/>
      <c r="AG16" s="3"/>
      <c r="AH16" s="3"/>
      <c r="AI16" s="3"/>
      <c r="AJ16" s="3"/>
      <c r="AK16" s="3"/>
    </row>
    <row r="17" spans="1:37" ht="39" customHeight="1">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3"/>
      <c r="AB17" s="3"/>
      <c r="AC17" s="3"/>
      <c r="AD17" s="3"/>
      <c r="AE17" s="3"/>
      <c r="AF17" s="3"/>
      <c r="AG17" s="3"/>
      <c r="AH17" s="3"/>
      <c r="AI17" s="3"/>
      <c r="AJ17" s="3"/>
      <c r="AK17" s="3"/>
    </row>
    <row r="18" spans="1:37" ht="16.5" customHeight="1">
      <c r="A18" s="101">
        <v>4</v>
      </c>
      <c r="B18" s="10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0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No aplica</v>
      </c>
      <c r="D18" s="10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E18" s="10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F18" s="102"/>
      <c r="G18" s="102"/>
      <c r="H18" s="102"/>
      <c r="I18" s="102"/>
      <c r="J18" s="102"/>
      <c r="K18" s="102"/>
      <c r="L18" s="102"/>
      <c r="M18" s="102"/>
      <c r="N18" s="102"/>
      <c r="O18" s="102"/>
      <c r="P18" s="102"/>
      <c r="Q18" s="102"/>
      <c r="R18" s="102"/>
      <c r="S18" s="102"/>
      <c r="T18" s="102"/>
      <c r="U18" s="102"/>
      <c r="V18" s="102"/>
      <c r="W18" s="102"/>
      <c r="X18" s="102"/>
      <c r="Y18" s="102" t="str">
        <f>IF(OR(E18="",E18="No Aplica"),"",COUNTIF(F18:X20,"SI"))</f>
        <v/>
      </c>
      <c r="Z18" s="107"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96"/>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3"/>
      <c r="AB19" s="3"/>
      <c r="AC19" s="3"/>
      <c r="AD19" s="3"/>
      <c r="AE19" s="3"/>
      <c r="AF19" s="3"/>
      <c r="AG19" s="3"/>
      <c r="AH19" s="3"/>
      <c r="AI19" s="3"/>
      <c r="AJ19" s="3"/>
      <c r="AK19" s="3"/>
    </row>
    <row r="20" spans="1:37" ht="13.5" customHeight="1">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3"/>
      <c r="AB20" s="3"/>
      <c r="AC20" s="3"/>
      <c r="AD20" s="3"/>
      <c r="AE20" s="3"/>
      <c r="AF20" s="3"/>
      <c r="AG20" s="3"/>
      <c r="AH20" s="3"/>
      <c r="AI20" s="3"/>
      <c r="AJ20" s="3"/>
      <c r="AK20" s="3"/>
    </row>
    <row r="21" spans="1:37" ht="37.5" customHeight="1">
      <c r="A21" s="101">
        <v>5</v>
      </c>
      <c r="B21" s="10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Manejo de Emergencias y Desastres</v>
      </c>
      <c r="C21" s="10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Coordinación servicios de respuesta, emergencias y desastres</v>
      </c>
      <c r="D21" s="10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Posibilidad de afectación reputacional por la emisión de certificados de emergencia, sin el cumplimiento de requisitos para beneficio de un tercero, debido a la debilidad en el registro de afectación</v>
      </c>
      <c r="E21" s="10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Corrupción en Trámites, OPAs y Consultas de Acceso a la Información Pública</v>
      </c>
      <c r="F21" s="102" t="s">
        <v>191</v>
      </c>
      <c r="G21" s="102" t="s">
        <v>191</v>
      </c>
      <c r="H21" s="102" t="s">
        <v>191</v>
      </c>
      <c r="I21" s="102" t="s">
        <v>191</v>
      </c>
      <c r="J21" s="102" t="s">
        <v>192</v>
      </c>
      <c r="K21" s="102" t="s">
        <v>191</v>
      </c>
      <c r="L21" s="102" t="s">
        <v>191</v>
      </c>
      <c r="M21" s="102" t="s">
        <v>191</v>
      </c>
      <c r="N21" s="102" t="s">
        <v>191</v>
      </c>
      <c r="O21" s="102" t="s">
        <v>192</v>
      </c>
      <c r="P21" s="102" t="s">
        <v>192</v>
      </c>
      <c r="Q21" s="102" t="s">
        <v>192</v>
      </c>
      <c r="R21" s="102" t="s">
        <v>191</v>
      </c>
      <c r="S21" s="102" t="s">
        <v>191</v>
      </c>
      <c r="T21" s="102" t="s">
        <v>191</v>
      </c>
      <c r="U21" s="102" t="s">
        <v>191</v>
      </c>
      <c r="V21" s="102" t="s">
        <v>191</v>
      </c>
      <c r="W21" s="102" t="s">
        <v>191</v>
      </c>
      <c r="X21" s="102" t="s">
        <v>191</v>
      </c>
      <c r="Y21" s="102">
        <f>IF(OR(E21="",E21="No Aplica"),"",COUNTIF(F21:X23,"SI"))</f>
        <v>4</v>
      </c>
      <c r="Z21" s="107"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Moderado</v>
      </c>
      <c r="AA21" s="3"/>
      <c r="AB21" s="3"/>
      <c r="AC21" s="3"/>
      <c r="AD21" s="3"/>
      <c r="AE21" s="3"/>
      <c r="AF21" s="3"/>
      <c r="AG21" s="3"/>
      <c r="AH21" s="3"/>
      <c r="AI21" s="3"/>
      <c r="AJ21" s="3"/>
      <c r="AK21" s="3"/>
    </row>
    <row r="22" spans="1:37" ht="37.5" customHeight="1">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3"/>
      <c r="AB22" s="3"/>
      <c r="AC22" s="3"/>
      <c r="AD22" s="3"/>
      <c r="AE22" s="3"/>
      <c r="AF22" s="3"/>
      <c r="AG22" s="3"/>
      <c r="AH22" s="3"/>
      <c r="AI22" s="3"/>
      <c r="AJ22" s="3"/>
      <c r="AK22" s="3"/>
    </row>
    <row r="23" spans="1:37" ht="37.5" customHeight="1">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3"/>
      <c r="AB23" s="3"/>
      <c r="AC23" s="3"/>
      <c r="AD23" s="3"/>
      <c r="AE23" s="3"/>
      <c r="AF23" s="3"/>
      <c r="AG23" s="3"/>
      <c r="AH23" s="3"/>
      <c r="AI23" s="3"/>
      <c r="AJ23" s="3"/>
      <c r="AK23" s="3"/>
    </row>
    <row r="24" spans="1:37" ht="16.5" customHeight="1">
      <c r="A24" s="101">
        <v>6</v>
      </c>
      <c r="B24" s="10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10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No aplica</v>
      </c>
      <c r="D24" s="10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E24" s="10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F24" s="102"/>
      <c r="G24" s="102"/>
      <c r="H24" s="102"/>
      <c r="I24" s="102"/>
      <c r="J24" s="102"/>
      <c r="K24" s="102"/>
      <c r="L24" s="102"/>
      <c r="M24" s="102"/>
      <c r="N24" s="102"/>
      <c r="O24" s="102"/>
      <c r="P24" s="102"/>
      <c r="Q24" s="102"/>
      <c r="R24" s="102"/>
      <c r="S24" s="102"/>
      <c r="T24" s="102"/>
      <c r="U24" s="102"/>
      <c r="V24" s="102"/>
      <c r="W24" s="102"/>
      <c r="X24" s="102"/>
      <c r="Y24" s="102" t="str">
        <f>IF(OR(E24="",E24="No Aplica"),"",COUNTIF(F24:X26,"SI"))</f>
        <v/>
      </c>
      <c r="Z24" s="107"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3"/>
      <c r="AB25" s="3"/>
      <c r="AC25" s="3"/>
      <c r="AD25" s="3"/>
      <c r="AE25" s="3"/>
      <c r="AF25" s="3"/>
      <c r="AG25" s="3"/>
      <c r="AH25" s="3"/>
      <c r="AI25" s="3"/>
      <c r="AJ25" s="3"/>
      <c r="AK25" s="3"/>
    </row>
    <row r="26" spans="1:37" ht="13.5" customHeight="1">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3"/>
      <c r="AB26" s="3"/>
      <c r="AC26" s="3"/>
      <c r="AD26" s="3"/>
      <c r="AE26" s="3"/>
      <c r="AF26" s="3"/>
      <c r="AG26" s="3"/>
      <c r="AH26" s="3"/>
      <c r="AI26" s="3"/>
      <c r="AJ26" s="3"/>
      <c r="AK26" s="3"/>
    </row>
    <row r="27" spans="1:37" ht="16.5" customHeight="1">
      <c r="A27" s="101">
        <v>7</v>
      </c>
      <c r="B27" s="10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10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10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10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102"/>
      <c r="G27" s="102"/>
      <c r="H27" s="102"/>
      <c r="I27" s="102"/>
      <c r="J27" s="102"/>
      <c r="K27" s="102"/>
      <c r="L27" s="102"/>
      <c r="M27" s="102"/>
      <c r="N27" s="102"/>
      <c r="O27" s="102"/>
      <c r="P27" s="102"/>
      <c r="Q27" s="102"/>
      <c r="R27" s="102"/>
      <c r="S27" s="102"/>
      <c r="T27" s="102"/>
      <c r="U27" s="102"/>
      <c r="V27" s="102"/>
      <c r="W27" s="102"/>
      <c r="X27" s="102"/>
      <c r="Y27" s="102" t="str">
        <f>IF(OR(E27="",E27="No Aplica"),"",COUNTIF(F27:X29,"SI"))</f>
        <v/>
      </c>
      <c r="Z27" s="107"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3"/>
      <c r="AB28" s="3"/>
      <c r="AC28" s="3"/>
      <c r="AD28" s="3"/>
      <c r="AE28" s="3"/>
      <c r="AF28" s="3"/>
      <c r="AG28" s="3"/>
      <c r="AH28" s="3"/>
      <c r="AI28" s="3"/>
      <c r="AJ28" s="3"/>
      <c r="AK28" s="3"/>
    </row>
    <row r="29" spans="1:37" ht="13.5" customHeight="1">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3"/>
      <c r="AB29" s="3"/>
      <c r="AC29" s="3"/>
      <c r="AD29" s="3"/>
      <c r="AE29" s="3"/>
      <c r="AF29" s="3"/>
      <c r="AG29" s="3"/>
      <c r="AH29" s="3"/>
      <c r="AI29" s="3"/>
      <c r="AJ29" s="3"/>
      <c r="AK29" s="3"/>
    </row>
    <row r="30" spans="1:37" ht="16.5" customHeight="1">
      <c r="A30" s="101">
        <v>8</v>
      </c>
      <c r="B30" s="10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0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10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10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102"/>
      <c r="G30" s="102"/>
      <c r="H30" s="102"/>
      <c r="I30" s="102"/>
      <c r="J30" s="102"/>
      <c r="K30" s="102"/>
      <c r="L30" s="102"/>
      <c r="M30" s="102"/>
      <c r="N30" s="102"/>
      <c r="O30" s="102"/>
      <c r="P30" s="102"/>
      <c r="Q30" s="102"/>
      <c r="R30" s="102"/>
      <c r="S30" s="102"/>
      <c r="T30" s="102"/>
      <c r="U30" s="102"/>
      <c r="V30" s="102"/>
      <c r="W30" s="102"/>
      <c r="X30" s="102"/>
      <c r="Y30" s="102" t="str">
        <f>IF(OR(E30="",E30="No Aplica"),"",COUNTIF(F30:X32,"SI"))</f>
        <v/>
      </c>
      <c r="Z30" s="107"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3"/>
      <c r="AB31" s="3"/>
      <c r="AC31" s="3"/>
      <c r="AD31" s="3"/>
      <c r="AE31" s="3"/>
      <c r="AF31" s="3"/>
      <c r="AG31" s="3"/>
      <c r="AH31" s="3"/>
      <c r="AI31" s="3"/>
      <c r="AJ31" s="3"/>
      <c r="AK31" s="3"/>
    </row>
    <row r="32" spans="1:37" ht="13.5" customHeight="1">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3"/>
      <c r="AB32" s="3"/>
      <c r="AC32" s="3"/>
      <c r="AD32" s="3"/>
      <c r="AE32" s="3"/>
      <c r="AF32" s="3"/>
      <c r="AG32" s="3"/>
      <c r="AH32" s="3"/>
      <c r="AI32" s="3"/>
      <c r="AJ32" s="3"/>
      <c r="AK32" s="3"/>
    </row>
    <row r="33" spans="1:37" ht="16.5" customHeight="1">
      <c r="A33" s="101">
        <v>9</v>
      </c>
      <c r="B33" s="10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10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10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102"/>
      <c r="G33" s="102"/>
      <c r="H33" s="102"/>
      <c r="I33" s="102"/>
      <c r="J33" s="102"/>
      <c r="K33" s="102"/>
      <c r="L33" s="102"/>
      <c r="M33" s="102"/>
      <c r="N33" s="102"/>
      <c r="O33" s="102"/>
      <c r="P33" s="102"/>
      <c r="Q33" s="102"/>
      <c r="R33" s="102"/>
      <c r="S33" s="102"/>
      <c r="T33" s="102"/>
      <c r="U33" s="102"/>
      <c r="V33" s="102"/>
      <c r="W33" s="102"/>
      <c r="X33" s="102"/>
      <c r="Y33" s="102" t="str">
        <f>IF(OR(E33="",E33="No Aplica"),"",COUNTIF(F33:X35,"SI"))</f>
        <v/>
      </c>
      <c r="Z33" s="107"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3"/>
      <c r="AB34" s="3"/>
      <c r="AC34" s="3"/>
      <c r="AD34" s="3"/>
      <c r="AE34" s="3"/>
      <c r="AF34" s="3"/>
      <c r="AG34" s="3"/>
      <c r="AH34" s="3"/>
      <c r="AI34" s="3"/>
      <c r="AJ34" s="3"/>
      <c r="AK34" s="3"/>
    </row>
    <row r="35" spans="1:37" ht="13.5" customHeight="1">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3"/>
      <c r="AB35" s="3"/>
      <c r="AC35" s="3"/>
      <c r="AD35" s="3"/>
      <c r="AE35" s="3"/>
      <c r="AF35" s="3"/>
      <c r="AG35" s="3"/>
      <c r="AH35" s="3"/>
      <c r="AI35" s="3"/>
      <c r="AJ35" s="3"/>
      <c r="AK35" s="3"/>
    </row>
    <row r="36" spans="1:37" ht="16.5" customHeight="1">
      <c r="A36" s="101">
        <v>10</v>
      </c>
      <c r="B36" s="10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10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10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102"/>
      <c r="G36" s="102"/>
      <c r="H36" s="102"/>
      <c r="I36" s="102"/>
      <c r="J36" s="102"/>
      <c r="K36" s="102"/>
      <c r="L36" s="102"/>
      <c r="M36" s="102"/>
      <c r="N36" s="102"/>
      <c r="O36" s="102"/>
      <c r="P36" s="102"/>
      <c r="Q36" s="102"/>
      <c r="R36" s="102"/>
      <c r="S36" s="102"/>
      <c r="T36" s="102"/>
      <c r="U36" s="102"/>
      <c r="V36" s="102"/>
      <c r="W36" s="102"/>
      <c r="X36" s="102"/>
      <c r="Y36" s="102" t="str">
        <f>IF(OR(E36="",E36="No Aplica"),"",COUNTIF(F36:X38,"SI"))</f>
        <v/>
      </c>
      <c r="Z36" s="107"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2"/>
      <c r="AB37" s="2"/>
      <c r="AC37" s="2"/>
      <c r="AD37" s="2"/>
      <c r="AE37" s="2"/>
      <c r="AF37" s="2"/>
      <c r="AG37" s="2"/>
      <c r="AH37" s="2"/>
      <c r="AI37" s="2"/>
      <c r="AJ37" s="2"/>
      <c r="AK37" s="2"/>
    </row>
    <row r="38" spans="1:37" ht="13.5" customHeight="1">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2"/>
      <c r="AB38" s="2"/>
      <c r="AC38" s="2"/>
      <c r="AD38" s="2"/>
      <c r="AE38" s="2"/>
      <c r="AF38" s="2"/>
      <c r="AG38" s="2"/>
      <c r="AH38" s="2"/>
      <c r="AI38" s="2"/>
      <c r="AJ38" s="2"/>
      <c r="AK38" s="2"/>
    </row>
    <row r="39" spans="1:37" ht="16.5" customHeight="1">
      <c r="A39" s="101">
        <v>11</v>
      </c>
      <c r="B39" s="10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10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10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102"/>
      <c r="G39" s="102"/>
      <c r="H39" s="102"/>
      <c r="I39" s="102"/>
      <c r="J39" s="102"/>
      <c r="K39" s="102"/>
      <c r="L39" s="102"/>
      <c r="M39" s="102"/>
      <c r="N39" s="102"/>
      <c r="O39" s="102"/>
      <c r="P39" s="102"/>
      <c r="Q39" s="102"/>
      <c r="R39" s="102"/>
      <c r="S39" s="102"/>
      <c r="T39" s="102"/>
      <c r="U39" s="102"/>
      <c r="V39" s="102"/>
      <c r="W39" s="102"/>
      <c r="X39" s="102"/>
      <c r="Y39" s="102" t="str">
        <f>IF(OR(E39="",E39="No Aplica"),"",COUNTIF(F39:X41,"SI"))</f>
        <v/>
      </c>
      <c r="Z39" s="107"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2"/>
      <c r="AB40" s="2"/>
      <c r="AC40" s="2"/>
      <c r="AD40" s="2"/>
      <c r="AE40" s="2"/>
      <c r="AF40" s="2"/>
      <c r="AG40" s="2"/>
      <c r="AH40" s="2"/>
      <c r="AI40" s="2"/>
      <c r="AJ40" s="2"/>
      <c r="AK40" s="2"/>
    </row>
    <row r="41" spans="1:37" ht="13.5" customHeight="1">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2"/>
      <c r="AB41" s="2"/>
      <c r="AC41" s="2"/>
      <c r="AD41" s="2"/>
      <c r="AE41" s="2"/>
      <c r="AF41" s="2"/>
      <c r="AG41" s="2"/>
      <c r="AH41" s="2"/>
      <c r="AI41" s="2"/>
      <c r="AJ41" s="2"/>
      <c r="AK41" s="2"/>
    </row>
    <row r="42" spans="1:37" ht="16.5" customHeight="1">
      <c r="A42" s="101">
        <v>12</v>
      </c>
      <c r="B42" s="10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10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10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102"/>
      <c r="G42" s="102"/>
      <c r="H42" s="102"/>
      <c r="I42" s="102"/>
      <c r="J42" s="102"/>
      <c r="K42" s="102"/>
      <c r="L42" s="102"/>
      <c r="M42" s="102"/>
      <c r="N42" s="102"/>
      <c r="O42" s="102"/>
      <c r="P42" s="102"/>
      <c r="Q42" s="102"/>
      <c r="R42" s="102"/>
      <c r="S42" s="102"/>
      <c r="T42" s="102"/>
      <c r="U42" s="102"/>
      <c r="V42" s="102"/>
      <c r="W42" s="102"/>
      <c r="X42" s="102"/>
      <c r="Y42" s="102" t="str">
        <f>IF(OR(E42="",E42="No Aplica"),"",COUNTIF(F42:X44,"SI"))</f>
        <v/>
      </c>
      <c r="Z42" s="107"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2"/>
      <c r="AB43" s="2"/>
      <c r="AC43" s="2"/>
      <c r="AD43" s="2"/>
      <c r="AE43" s="2"/>
      <c r="AF43" s="2"/>
      <c r="AG43" s="2"/>
      <c r="AH43" s="2"/>
      <c r="AI43" s="2"/>
      <c r="AJ43" s="2"/>
      <c r="AK43" s="2"/>
    </row>
    <row r="44" spans="1:37" ht="13.5" customHeight="1">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2"/>
      <c r="AB44" s="2"/>
      <c r="AC44" s="2"/>
      <c r="AD44" s="2"/>
      <c r="AE44" s="2"/>
      <c r="AF44" s="2"/>
      <c r="AG44" s="2"/>
      <c r="AH44" s="2"/>
      <c r="AI44" s="2"/>
      <c r="AJ44" s="2"/>
      <c r="AK44" s="2"/>
    </row>
    <row r="45" spans="1:37" ht="16.5" customHeight="1">
      <c r="A45" s="101">
        <v>13</v>
      </c>
      <c r="B45" s="10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10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10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102"/>
      <c r="G45" s="102"/>
      <c r="H45" s="102"/>
      <c r="I45" s="102"/>
      <c r="J45" s="102"/>
      <c r="K45" s="102"/>
      <c r="L45" s="102"/>
      <c r="M45" s="102"/>
      <c r="N45" s="102"/>
      <c r="O45" s="102"/>
      <c r="P45" s="102"/>
      <c r="Q45" s="102"/>
      <c r="R45" s="102"/>
      <c r="S45" s="102"/>
      <c r="T45" s="102"/>
      <c r="U45" s="102"/>
      <c r="V45" s="102"/>
      <c r="W45" s="102"/>
      <c r="X45" s="102"/>
      <c r="Y45" s="102" t="str">
        <f>IF(OR(E45="",E45="No Aplica"),"",COUNTIF(F45:X47,"SI"))</f>
        <v/>
      </c>
      <c r="Z45" s="107"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2"/>
      <c r="AB46" s="2"/>
      <c r="AC46" s="2"/>
      <c r="AD46" s="2"/>
      <c r="AE46" s="2"/>
      <c r="AF46" s="2"/>
      <c r="AG46" s="2"/>
      <c r="AH46" s="2"/>
      <c r="AI46" s="2"/>
      <c r="AJ46" s="2"/>
      <c r="AK46" s="2"/>
    </row>
    <row r="47" spans="1:37" ht="13.5" customHeight="1">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2"/>
      <c r="AB47" s="2"/>
      <c r="AC47" s="2"/>
      <c r="AD47" s="2"/>
      <c r="AE47" s="2"/>
      <c r="AF47" s="2"/>
      <c r="AG47" s="2"/>
      <c r="AH47" s="2"/>
      <c r="AI47" s="2"/>
      <c r="AJ47" s="2"/>
      <c r="AK47" s="2"/>
    </row>
    <row r="48" spans="1:37" ht="16.5" customHeight="1">
      <c r="A48" s="101">
        <v>14</v>
      </c>
      <c r="B48" s="10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10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10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102"/>
      <c r="G48" s="102"/>
      <c r="H48" s="102"/>
      <c r="I48" s="102"/>
      <c r="J48" s="102"/>
      <c r="K48" s="102"/>
      <c r="L48" s="102"/>
      <c r="M48" s="102"/>
      <c r="N48" s="102"/>
      <c r="O48" s="102"/>
      <c r="P48" s="102"/>
      <c r="Q48" s="102"/>
      <c r="R48" s="102"/>
      <c r="S48" s="102"/>
      <c r="T48" s="102"/>
      <c r="U48" s="102"/>
      <c r="V48" s="102"/>
      <c r="W48" s="102"/>
      <c r="X48" s="102"/>
      <c r="Y48" s="102" t="str">
        <f>IF(OR(E48="",E48="No Aplica"),"",COUNTIF(F48:X50,"SI"))</f>
        <v/>
      </c>
      <c r="Z48" s="107"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2"/>
      <c r="AB49" s="2"/>
      <c r="AC49" s="2"/>
      <c r="AD49" s="2"/>
      <c r="AE49" s="2"/>
      <c r="AF49" s="2"/>
      <c r="AG49" s="2"/>
      <c r="AH49" s="2"/>
      <c r="AI49" s="2"/>
      <c r="AJ49" s="2"/>
      <c r="AK49" s="2"/>
    </row>
    <row r="50" spans="1:37" ht="13.5" customHeight="1">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2"/>
      <c r="AB50" s="2"/>
      <c r="AC50" s="2"/>
      <c r="AD50" s="2"/>
      <c r="AE50" s="2"/>
      <c r="AF50" s="2"/>
      <c r="AG50" s="2"/>
      <c r="AH50" s="2"/>
      <c r="AI50" s="2"/>
      <c r="AJ50" s="2"/>
      <c r="AK50" s="2"/>
    </row>
    <row r="51" spans="1:37" ht="16.5" customHeight="1">
      <c r="A51" s="101">
        <v>15</v>
      </c>
      <c r="B51" s="10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10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10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102"/>
      <c r="G51" s="102"/>
      <c r="H51" s="102"/>
      <c r="I51" s="102"/>
      <c r="J51" s="102"/>
      <c r="K51" s="102"/>
      <c r="L51" s="102"/>
      <c r="M51" s="102"/>
      <c r="N51" s="102"/>
      <c r="O51" s="102"/>
      <c r="P51" s="102"/>
      <c r="Q51" s="102"/>
      <c r="R51" s="102"/>
      <c r="S51" s="102"/>
      <c r="T51" s="102"/>
      <c r="U51" s="102"/>
      <c r="V51" s="102"/>
      <c r="W51" s="102"/>
      <c r="X51" s="102"/>
      <c r="Y51" s="102" t="str">
        <f>IF(OR(E51="",E51="No Aplica"),"",COUNTIF(F51:X53,"SI"))</f>
        <v/>
      </c>
      <c r="Z51" s="107"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2"/>
      <c r="AB52" s="2"/>
      <c r="AC52" s="2"/>
      <c r="AD52" s="2"/>
      <c r="AE52" s="2"/>
      <c r="AF52" s="2"/>
      <c r="AG52" s="2"/>
      <c r="AH52" s="2"/>
      <c r="AI52" s="2"/>
      <c r="AJ52" s="2"/>
      <c r="AK52" s="2"/>
    </row>
    <row r="53" spans="1:37" ht="13.5" customHeight="1">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2"/>
      <c r="AB53" s="2"/>
      <c r="AC53" s="2"/>
      <c r="AD53" s="2"/>
      <c r="AE53" s="2"/>
      <c r="AF53" s="2"/>
      <c r="AG53" s="2"/>
      <c r="AH53" s="2"/>
      <c r="AI53" s="2"/>
      <c r="AJ53" s="2"/>
      <c r="AK53" s="2"/>
    </row>
    <row r="54" spans="1:37" ht="16.5" customHeight="1">
      <c r="A54" s="101">
        <v>16</v>
      </c>
      <c r="B54" s="10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10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10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102"/>
      <c r="G54" s="102"/>
      <c r="H54" s="102"/>
      <c r="I54" s="102"/>
      <c r="J54" s="102"/>
      <c r="K54" s="102"/>
      <c r="L54" s="102"/>
      <c r="M54" s="102"/>
      <c r="N54" s="102"/>
      <c r="O54" s="102"/>
      <c r="P54" s="102"/>
      <c r="Q54" s="102"/>
      <c r="R54" s="102"/>
      <c r="S54" s="102"/>
      <c r="T54" s="102"/>
      <c r="U54" s="102"/>
      <c r="V54" s="102"/>
      <c r="W54" s="102"/>
      <c r="X54" s="102"/>
      <c r="Y54" s="102" t="str">
        <f>IF(OR(E54="",E54="No Aplica"),"",COUNTIF(F54:X56,"SI"))</f>
        <v/>
      </c>
      <c r="Z54" s="107"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2"/>
      <c r="AB55" s="2"/>
      <c r="AC55" s="2"/>
      <c r="AD55" s="2"/>
      <c r="AE55" s="2"/>
      <c r="AF55" s="2"/>
      <c r="AG55" s="2"/>
      <c r="AH55" s="2"/>
      <c r="AI55" s="2"/>
      <c r="AJ55" s="2"/>
      <c r="AK55" s="2"/>
    </row>
    <row r="56" spans="1:37" ht="13.5" customHeight="1">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2"/>
      <c r="AB56" s="2"/>
      <c r="AC56" s="2"/>
      <c r="AD56" s="2"/>
      <c r="AE56" s="2"/>
      <c r="AF56" s="2"/>
      <c r="AG56" s="2"/>
      <c r="AH56" s="2"/>
      <c r="AI56" s="2"/>
      <c r="AJ56" s="2"/>
      <c r="AK56" s="2"/>
    </row>
    <row r="57" spans="1:37" ht="16.5" customHeight="1">
      <c r="A57" s="101">
        <v>17</v>
      </c>
      <c r="B57" s="10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10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10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102"/>
      <c r="G57" s="102"/>
      <c r="H57" s="102"/>
      <c r="I57" s="102"/>
      <c r="J57" s="102"/>
      <c r="K57" s="102"/>
      <c r="L57" s="102"/>
      <c r="M57" s="102"/>
      <c r="N57" s="102"/>
      <c r="O57" s="102"/>
      <c r="P57" s="102"/>
      <c r="Q57" s="102"/>
      <c r="R57" s="102"/>
      <c r="S57" s="102"/>
      <c r="T57" s="102"/>
      <c r="U57" s="102"/>
      <c r="V57" s="102"/>
      <c r="W57" s="102"/>
      <c r="X57" s="102"/>
      <c r="Y57" s="102" t="str">
        <f>IF(OR(E57="",E57="No Aplica"),"",COUNTIF(F57:X59,"SI"))</f>
        <v/>
      </c>
      <c r="Z57" s="107"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2"/>
      <c r="AB58" s="2"/>
      <c r="AC58" s="2"/>
      <c r="AD58" s="2"/>
      <c r="AE58" s="2"/>
      <c r="AF58" s="2"/>
      <c r="AG58" s="2"/>
      <c r="AH58" s="2"/>
      <c r="AI58" s="2"/>
      <c r="AJ58" s="2"/>
      <c r="AK58" s="2"/>
    </row>
    <row r="59" spans="1:37" ht="13.5" customHeight="1">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2"/>
      <c r="AB59" s="2"/>
      <c r="AC59" s="2"/>
      <c r="AD59" s="2"/>
      <c r="AE59" s="2"/>
      <c r="AF59" s="2"/>
      <c r="AG59" s="2"/>
      <c r="AH59" s="2"/>
      <c r="AI59" s="2"/>
      <c r="AJ59" s="2"/>
      <c r="AK59" s="2"/>
    </row>
    <row r="60" spans="1:37" ht="16.5" customHeight="1">
      <c r="A60" s="101">
        <v>18</v>
      </c>
      <c r="B60" s="10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10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10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102"/>
      <c r="G60" s="102"/>
      <c r="H60" s="102"/>
      <c r="I60" s="102"/>
      <c r="J60" s="102"/>
      <c r="K60" s="102"/>
      <c r="L60" s="102"/>
      <c r="M60" s="102"/>
      <c r="N60" s="102"/>
      <c r="O60" s="102"/>
      <c r="P60" s="102"/>
      <c r="Q60" s="102"/>
      <c r="R60" s="102"/>
      <c r="S60" s="102"/>
      <c r="T60" s="102"/>
      <c r="U60" s="102"/>
      <c r="V60" s="102"/>
      <c r="W60" s="102"/>
      <c r="X60" s="102"/>
      <c r="Y60" s="102" t="str">
        <f>IF(OR(E60="",E60="No Aplica"),"",COUNTIF(F60:X62,"SI"))</f>
        <v/>
      </c>
      <c r="Z60" s="107"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2"/>
      <c r="AB61" s="2"/>
      <c r="AC61" s="2"/>
      <c r="AD61" s="2"/>
      <c r="AE61" s="2"/>
      <c r="AF61" s="2"/>
      <c r="AG61" s="2"/>
      <c r="AH61" s="2"/>
      <c r="AI61" s="2"/>
      <c r="AJ61" s="2"/>
      <c r="AK61" s="2"/>
    </row>
    <row r="62" spans="1:37" ht="13.5" customHeight="1">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2"/>
      <c r="AB62" s="2"/>
      <c r="AC62" s="2"/>
      <c r="AD62" s="2"/>
      <c r="AE62" s="2"/>
      <c r="AF62" s="2"/>
      <c r="AG62" s="2"/>
      <c r="AH62" s="2"/>
      <c r="AI62" s="2"/>
      <c r="AJ62" s="2"/>
      <c r="AK62" s="2"/>
    </row>
    <row r="63" spans="1:37" ht="16.5" customHeight="1">
      <c r="A63" s="101">
        <v>19</v>
      </c>
      <c r="B63" s="10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10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10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102"/>
      <c r="G63" s="102"/>
      <c r="H63" s="102"/>
      <c r="I63" s="102"/>
      <c r="J63" s="102"/>
      <c r="K63" s="102"/>
      <c r="L63" s="102"/>
      <c r="M63" s="102"/>
      <c r="N63" s="102"/>
      <c r="O63" s="102"/>
      <c r="P63" s="102"/>
      <c r="Q63" s="102"/>
      <c r="R63" s="102"/>
      <c r="S63" s="102"/>
      <c r="T63" s="102"/>
      <c r="U63" s="102"/>
      <c r="V63" s="102"/>
      <c r="W63" s="102"/>
      <c r="X63" s="102"/>
      <c r="Y63" s="102" t="str">
        <f>IF(OR(E63="",E63="No Aplica"),"",COUNTIF(F63:X65,"SI"))</f>
        <v/>
      </c>
      <c r="Z63" s="107"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2"/>
      <c r="AB64" s="2"/>
      <c r="AC64" s="2"/>
      <c r="AD64" s="2"/>
      <c r="AE64" s="2"/>
      <c r="AF64" s="2"/>
      <c r="AG64" s="2"/>
      <c r="AH64" s="2"/>
      <c r="AI64" s="2"/>
      <c r="AJ64" s="2"/>
      <c r="AK64" s="2"/>
    </row>
    <row r="65" spans="1:37" ht="13.5" customHeight="1">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2"/>
      <c r="AB65" s="2"/>
      <c r="AC65" s="2"/>
      <c r="AD65" s="2"/>
      <c r="AE65" s="2"/>
      <c r="AF65" s="2"/>
      <c r="AG65" s="2"/>
      <c r="AH65" s="2"/>
      <c r="AI65" s="2"/>
      <c r="AJ65" s="2"/>
      <c r="AK65" s="2"/>
    </row>
    <row r="66" spans="1:37" ht="16.5" customHeight="1">
      <c r="A66" s="101">
        <v>20</v>
      </c>
      <c r="B66" s="10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10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10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102"/>
      <c r="G66" s="102"/>
      <c r="H66" s="102"/>
      <c r="I66" s="102"/>
      <c r="J66" s="102"/>
      <c r="K66" s="102"/>
      <c r="L66" s="102"/>
      <c r="M66" s="102"/>
      <c r="N66" s="102"/>
      <c r="O66" s="102"/>
      <c r="P66" s="102"/>
      <c r="Q66" s="102"/>
      <c r="R66" s="102"/>
      <c r="S66" s="102"/>
      <c r="T66" s="102"/>
      <c r="U66" s="102"/>
      <c r="V66" s="102"/>
      <c r="W66" s="102"/>
      <c r="X66" s="102"/>
      <c r="Y66" s="102" t="str">
        <f>IF(OR(E66="",E66="No Aplica"),"",COUNTIF(F66:X68,"SI"))</f>
        <v/>
      </c>
      <c r="Z66" s="107"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2"/>
      <c r="AB67" s="2"/>
      <c r="AC67" s="2"/>
      <c r="AD67" s="2"/>
      <c r="AE67" s="2"/>
      <c r="AF67" s="2"/>
      <c r="AG67" s="2"/>
      <c r="AH67" s="2"/>
      <c r="AI67" s="2"/>
      <c r="AJ67" s="2"/>
      <c r="AK67" s="2"/>
    </row>
    <row r="68" spans="1:37" ht="13.5" customHeight="1">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fFGVHFoaWzOw58KQ8rOtd4lx60I9iFFm3fT8DGZ1HffnGrNsPJh1DddhAcYXlu4D+RMBwomxP/eAxtasbEXPAA==" saltValue="1n4w1POPq4PP/9SDBkJl/Q=="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54" priority="1">
      <formula>IF($E9="No aplica",1,0)</formula>
    </cfRule>
  </conditionalFormatting>
  <conditionalFormatting sqref="Z9">
    <cfRule type="cellIs" dxfId="253" priority="2" operator="equal">
      <formula>"Catastrófico"</formula>
    </cfRule>
    <cfRule type="cellIs" dxfId="252" priority="3" operator="equal">
      <formula>"Mayor"</formula>
    </cfRule>
    <cfRule type="cellIs" dxfId="251" priority="4" operator="equal">
      <formula>"Moderado"</formula>
    </cfRule>
    <cfRule type="cellIs" dxfId="250" priority="5" operator="equal">
      <formula>"Menor"</formula>
    </cfRule>
    <cfRule type="cellIs" dxfId="249" priority="6" operator="equal">
      <formula>"Leve"</formula>
    </cfRule>
  </conditionalFormatting>
  <conditionalFormatting sqref="Z12 Z15 Z18 Z21 Z24 Z27 Z30 Z33 Z36 Z39 Z42 Z45 Z48 Z51 Z54 Z57 Z60 Z63 Z66">
    <cfRule type="cellIs" dxfId="248" priority="7" operator="equal">
      <formula>"Catastrófico"</formula>
    </cfRule>
    <cfRule type="cellIs" dxfId="247" priority="8" operator="equal">
      <formula>"Mayor"</formula>
    </cfRule>
    <cfRule type="cellIs" dxfId="246" priority="9" operator="equal">
      <formula>"Moderado"</formula>
    </cfRule>
    <cfRule type="cellIs" dxfId="245" priority="10" operator="equal">
      <formula>"Menor"</formula>
    </cfRule>
    <cfRule type="cellIs" dxfId="244"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3" width="18.88671875" customWidth="1"/>
    <col min="4" max="4" width="27.44140625" customWidth="1"/>
    <col min="5" max="5" width="25.109375" customWidth="1"/>
    <col min="6" max="6" width="19.5546875" customWidth="1"/>
    <col min="7" max="7" width="22.6640625" customWidth="1"/>
    <col min="8" max="8" width="29.44140625" customWidth="1"/>
    <col min="9" max="9" width="20.33203125" customWidth="1"/>
    <col min="10" max="10" width="42" customWidth="1"/>
    <col min="11" max="12" width="26.33203125" customWidth="1"/>
    <col min="13" max="13" width="3.88671875" customWidth="1"/>
    <col min="14" max="16" width="11.44140625" hidden="1" customWidth="1"/>
    <col min="17" max="26" width="10.6640625" customWidth="1"/>
  </cols>
  <sheetData>
    <row r="1" spans="1:26" ht="19.5" customHeight="1">
      <c r="A1" s="114"/>
      <c r="B1" s="71"/>
      <c r="C1" s="76" t="s">
        <v>0</v>
      </c>
      <c r="D1" s="77"/>
      <c r="E1" s="77"/>
      <c r="F1" s="77"/>
      <c r="G1" s="77"/>
      <c r="H1" s="77"/>
      <c r="I1" s="77"/>
      <c r="J1" s="71"/>
      <c r="K1" s="111" t="s">
        <v>193</v>
      </c>
      <c r="L1" s="61"/>
      <c r="M1" s="3"/>
      <c r="N1" s="3"/>
      <c r="O1" s="3"/>
      <c r="P1" s="3"/>
      <c r="Q1" s="2"/>
      <c r="R1" s="2"/>
      <c r="S1" s="2"/>
      <c r="T1" s="2"/>
      <c r="U1" s="2"/>
      <c r="V1" s="2"/>
      <c r="W1" s="2"/>
      <c r="X1" s="2"/>
      <c r="Y1" s="2"/>
      <c r="Z1" s="2"/>
    </row>
    <row r="2" spans="1:26" ht="19.5" customHeight="1">
      <c r="A2" s="72"/>
      <c r="B2" s="73"/>
      <c r="C2" s="72"/>
      <c r="D2" s="78"/>
      <c r="E2" s="78"/>
      <c r="F2" s="78"/>
      <c r="G2" s="78"/>
      <c r="H2" s="78"/>
      <c r="I2" s="78"/>
      <c r="J2" s="73"/>
      <c r="K2" s="111" t="s">
        <v>194</v>
      </c>
      <c r="L2" s="61"/>
      <c r="M2" s="3"/>
      <c r="N2" s="3"/>
      <c r="O2" s="3"/>
      <c r="P2" s="3"/>
      <c r="Q2" s="2"/>
      <c r="R2" s="2"/>
      <c r="S2" s="2"/>
      <c r="T2" s="2"/>
      <c r="U2" s="2"/>
      <c r="V2" s="2"/>
      <c r="W2" s="2"/>
      <c r="X2" s="2"/>
      <c r="Y2" s="2"/>
      <c r="Z2" s="2"/>
    </row>
    <row r="3" spans="1:26" ht="19.5" customHeight="1">
      <c r="A3" s="72"/>
      <c r="B3" s="73"/>
      <c r="C3" s="72"/>
      <c r="D3" s="78"/>
      <c r="E3" s="78"/>
      <c r="F3" s="78"/>
      <c r="G3" s="78"/>
      <c r="H3" s="78"/>
      <c r="I3" s="78"/>
      <c r="J3" s="73"/>
      <c r="K3" s="111" t="s">
        <v>195</v>
      </c>
      <c r="L3" s="61"/>
      <c r="M3" s="3"/>
      <c r="N3" s="3"/>
      <c r="O3" s="3"/>
      <c r="P3" s="3"/>
      <c r="Q3" s="2"/>
      <c r="R3" s="2"/>
      <c r="S3" s="2"/>
      <c r="T3" s="2"/>
      <c r="U3" s="2"/>
      <c r="V3" s="2"/>
      <c r="W3" s="2"/>
      <c r="X3" s="2"/>
      <c r="Y3" s="2"/>
      <c r="Z3" s="2"/>
    </row>
    <row r="4" spans="1:26" ht="19.5" customHeight="1">
      <c r="A4" s="74"/>
      <c r="B4" s="75"/>
      <c r="C4" s="74"/>
      <c r="D4" s="79"/>
      <c r="E4" s="79"/>
      <c r="F4" s="79"/>
      <c r="G4" s="79"/>
      <c r="H4" s="79"/>
      <c r="I4" s="79"/>
      <c r="J4" s="75"/>
      <c r="K4" s="111" t="s">
        <v>196</v>
      </c>
      <c r="L4" s="61"/>
      <c r="M4" s="3"/>
      <c r="N4" s="3"/>
      <c r="O4" s="3"/>
      <c r="P4" s="3"/>
      <c r="Q4" s="2"/>
      <c r="R4" s="2"/>
      <c r="S4" s="2"/>
      <c r="T4" s="2"/>
      <c r="U4" s="2"/>
      <c r="V4" s="2"/>
      <c r="W4" s="2"/>
      <c r="X4" s="2"/>
      <c r="Y4" s="2"/>
      <c r="Z4" s="2"/>
    </row>
    <row r="5" spans="1:26" ht="10.5" customHeight="1">
      <c r="A5" s="19"/>
      <c r="B5" s="19"/>
      <c r="C5" s="19"/>
      <c r="D5" s="19"/>
      <c r="E5" s="19"/>
      <c r="F5" s="19"/>
      <c r="G5" s="19"/>
      <c r="H5" s="19"/>
      <c r="I5" s="19"/>
      <c r="J5" s="19"/>
      <c r="K5" s="19"/>
      <c r="L5" s="19"/>
      <c r="M5" s="3"/>
      <c r="N5" s="3"/>
      <c r="O5" s="3"/>
      <c r="P5" s="3"/>
      <c r="Q5" s="2"/>
      <c r="R5" s="2"/>
      <c r="S5" s="2"/>
      <c r="T5" s="2"/>
      <c r="U5" s="2"/>
      <c r="V5" s="2"/>
      <c r="W5" s="2"/>
      <c r="X5" s="2"/>
      <c r="Y5" s="2"/>
      <c r="Z5" s="2"/>
    </row>
    <row r="6" spans="1:26" ht="24" customHeight="1">
      <c r="A6" s="98" t="s">
        <v>102</v>
      </c>
      <c r="B6" s="64"/>
      <c r="C6" s="64"/>
      <c r="D6" s="64"/>
      <c r="E6" s="64"/>
      <c r="F6" s="64"/>
      <c r="G6" s="61"/>
      <c r="H6" s="98" t="s">
        <v>197</v>
      </c>
      <c r="I6" s="64"/>
      <c r="J6" s="64"/>
      <c r="K6" s="64"/>
      <c r="L6" s="61"/>
      <c r="M6" s="3"/>
      <c r="N6" s="3"/>
      <c r="O6" s="3"/>
      <c r="P6" s="3"/>
      <c r="Q6" s="2"/>
      <c r="R6" s="2"/>
      <c r="S6" s="2"/>
      <c r="T6" s="2"/>
      <c r="U6" s="2"/>
      <c r="V6" s="2"/>
      <c r="W6" s="2"/>
      <c r="X6" s="2"/>
      <c r="Y6" s="2"/>
      <c r="Z6" s="2"/>
    </row>
    <row r="7" spans="1:26" ht="24.75" customHeight="1">
      <c r="A7" s="95" t="s">
        <v>100</v>
      </c>
      <c r="B7" s="97" t="s">
        <v>101</v>
      </c>
      <c r="C7" s="97" t="s">
        <v>105</v>
      </c>
      <c r="D7" s="97" t="s">
        <v>109</v>
      </c>
      <c r="E7" s="97" t="s">
        <v>110</v>
      </c>
      <c r="F7" s="112" t="s">
        <v>111</v>
      </c>
      <c r="G7" s="112" t="s">
        <v>116</v>
      </c>
      <c r="H7" s="115" t="s">
        <v>198</v>
      </c>
      <c r="I7" s="115" t="s">
        <v>199</v>
      </c>
      <c r="J7" s="97" t="s">
        <v>200</v>
      </c>
      <c r="K7" s="115" t="s">
        <v>201</v>
      </c>
      <c r="L7" s="115" t="s">
        <v>202</v>
      </c>
      <c r="M7" s="3"/>
      <c r="N7" s="3"/>
      <c r="O7" s="3"/>
      <c r="P7" s="3"/>
      <c r="Q7" s="2"/>
      <c r="R7" s="2"/>
      <c r="S7" s="2"/>
      <c r="T7" s="2"/>
      <c r="U7" s="2"/>
      <c r="V7" s="2"/>
      <c r="W7" s="2"/>
      <c r="X7" s="2"/>
      <c r="Y7" s="2"/>
      <c r="Z7" s="2"/>
    </row>
    <row r="8" spans="1:26" ht="24.75" customHeight="1">
      <c r="A8" s="91"/>
      <c r="B8" s="91"/>
      <c r="C8" s="91"/>
      <c r="D8" s="91"/>
      <c r="E8" s="91"/>
      <c r="F8" s="91"/>
      <c r="G8" s="91"/>
      <c r="H8" s="91"/>
      <c r="I8" s="91"/>
      <c r="J8" s="91"/>
      <c r="K8" s="91"/>
      <c r="L8" s="91"/>
      <c r="M8" s="20"/>
      <c r="N8" s="20"/>
      <c r="O8" s="20"/>
      <c r="P8" s="20"/>
      <c r="Q8" s="2"/>
      <c r="R8" s="2"/>
      <c r="S8" s="2"/>
      <c r="T8" s="2"/>
      <c r="U8" s="2"/>
      <c r="V8" s="2"/>
      <c r="W8" s="2"/>
      <c r="X8" s="2"/>
      <c r="Y8" s="2"/>
      <c r="Z8" s="2"/>
    </row>
    <row r="9" spans="1:26" ht="16.5" customHeight="1">
      <c r="A9" s="101">
        <v>1</v>
      </c>
      <c r="B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102"/>
      <c r="I9" s="102"/>
      <c r="J9" s="116"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102"/>
      <c r="L9" s="102"/>
      <c r="M9" s="21"/>
      <c r="N9" s="21"/>
      <c r="O9" s="21"/>
      <c r="P9" s="21"/>
      <c r="Q9" s="2"/>
      <c r="R9" s="2"/>
      <c r="S9" s="2"/>
      <c r="T9" s="2"/>
      <c r="U9" s="2"/>
      <c r="V9" s="2"/>
      <c r="W9" s="2"/>
      <c r="X9" s="2"/>
      <c r="Y9" s="2"/>
      <c r="Z9" s="2"/>
    </row>
    <row r="10" spans="1:26" ht="13.5" customHeight="1">
      <c r="A10" s="96"/>
      <c r="B10" s="96"/>
      <c r="C10" s="96"/>
      <c r="D10" s="96"/>
      <c r="E10" s="96"/>
      <c r="F10" s="96"/>
      <c r="G10" s="96"/>
      <c r="H10" s="96"/>
      <c r="I10" s="96"/>
      <c r="J10" s="96"/>
      <c r="K10" s="96"/>
      <c r="L10" s="96"/>
      <c r="M10" s="3"/>
      <c r="N10" s="3"/>
      <c r="O10" s="3"/>
      <c r="P10" s="3"/>
      <c r="Q10" s="2"/>
      <c r="R10" s="2"/>
      <c r="S10" s="2"/>
      <c r="T10" s="2"/>
      <c r="U10" s="2"/>
      <c r="V10" s="2"/>
      <c r="W10" s="2"/>
      <c r="X10" s="2"/>
      <c r="Y10" s="2"/>
      <c r="Z10" s="2"/>
    </row>
    <row r="11" spans="1:26" ht="13.5" customHeight="1">
      <c r="A11" s="91"/>
      <c r="B11" s="91"/>
      <c r="C11" s="91"/>
      <c r="D11" s="91"/>
      <c r="E11" s="91"/>
      <c r="F11" s="91"/>
      <c r="G11" s="91"/>
      <c r="H11" s="91"/>
      <c r="I11" s="91"/>
      <c r="J11" s="91"/>
      <c r="K11" s="91"/>
      <c r="L11" s="91"/>
      <c r="M11" s="3"/>
      <c r="N11" s="3"/>
      <c r="O11" s="3"/>
      <c r="P11" s="3"/>
      <c r="Q11" s="2"/>
      <c r="R11" s="2"/>
      <c r="S11" s="2"/>
      <c r="T11" s="2"/>
      <c r="U11" s="2"/>
      <c r="V11" s="2"/>
      <c r="W11" s="2"/>
      <c r="X11" s="2"/>
      <c r="Y11" s="2"/>
      <c r="Z11" s="2"/>
    </row>
    <row r="12" spans="1:26" ht="16.5" customHeight="1">
      <c r="A12" s="101">
        <v>2</v>
      </c>
      <c r="B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102"/>
      <c r="I12" s="102"/>
      <c r="J12" s="116"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102"/>
      <c r="L12" s="102"/>
      <c r="M12" s="3"/>
      <c r="N12" s="3"/>
      <c r="O12" s="3"/>
      <c r="P12" s="3"/>
      <c r="Q12" s="2"/>
      <c r="R12" s="2"/>
      <c r="S12" s="2"/>
      <c r="T12" s="2"/>
      <c r="U12" s="2"/>
      <c r="V12" s="2"/>
      <c r="W12" s="2"/>
      <c r="X12" s="2"/>
      <c r="Y12" s="2"/>
      <c r="Z12" s="2"/>
    </row>
    <row r="13" spans="1:26" ht="13.5" customHeight="1">
      <c r="A13" s="96"/>
      <c r="B13" s="96"/>
      <c r="C13" s="96"/>
      <c r="D13" s="96"/>
      <c r="E13" s="96"/>
      <c r="F13" s="96"/>
      <c r="G13" s="96"/>
      <c r="H13" s="96"/>
      <c r="I13" s="96"/>
      <c r="J13" s="96"/>
      <c r="K13" s="96"/>
      <c r="L13" s="96"/>
      <c r="M13" s="3"/>
      <c r="N13" s="3"/>
      <c r="O13" s="3"/>
      <c r="P13" s="3"/>
      <c r="Q13" s="2"/>
      <c r="R13" s="2"/>
      <c r="S13" s="2"/>
      <c r="T13" s="2"/>
      <c r="U13" s="2"/>
      <c r="V13" s="2"/>
      <c r="W13" s="2"/>
      <c r="X13" s="2"/>
      <c r="Y13" s="2"/>
      <c r="Z13" s="2"/>
    </row>
    <row r="14" spans="1:26" ht="13.5" customHeight="1">
      <c r="A14" s="91"/>
      <c r="B14" s="91"/>
      <c r="C14" s="91"/>
      <c r="D14" s="91"/>
      <c r="E14" s="91"/>
      <c r="F14" s="91"/>
      <c r="G14" s="91"/>
      <c r="H14" s="91"/>
      <c r="I14" s="91"/>
      <c r="J14" s="91"/>
      <c r="K14" s="91"/>
      <c r="L14" s="91"/>
      <c r="M14" s="3"/>
      <c r="N14" s="3"/>
      <c r="O14" s="3"/>
      <c r="P14" s="3"/>
      <c r="Q14" s="2"/>
      <c r="R14" s="2"/>
      <c r="S14" s="2"/>
      <c r="T14" s="2"/>
      <c r="U14" s="2"/>
      <c r="V14" s="2"/>
      <c r="W14" s="2"/>
      <c r="X14" s="2"/>
      <c r="Y14" s="2"/>
      <c r="Z14" s="2"/>
    </row>
    <row r="15" spans="1:26" ht="16.5" customHeight="1">
      <c r="A15" s="101">
        <v>3</v>
      </c>
      <c r="B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102"/>
      <c r="I15" s="102"/>
      <c r="J15" s="116"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102"/>
      <c r="L15" s="102"/>
      <c r="M15" s="3"/>
      <c r="N15" s="3"/>
      <c r="O15" s="3"/>
      <c r="P15" s="3"/>
      <c r="Q15" s="2"/>
      <c r="R15" s="2"/>
      <c r="S15" s="2"/>
      <c r="T15" s="2"/>
      <c r="U15" s="2"/>
      <c r="V15" s="2"/>
      <c r="W15" s="2"/>
      <c r="X15" s="2"/>
      <c r="Y15" s="2"/>
      <c r="Z15" s="2"/>
    </row>
    <row r="16" spans="1:26" ht="13.5" customHeight="1">
      <c r="A16" s="96"/>
      <c r="B16" s="96"/>
      <c r="C16" s="96"/>
      <c r="D16" s="96"/>
      <c r="E16" s="96"/>
      <c r="F16" s="96"/>
      <c r="G16" s="96"/>
      <c r="H16" s="96"/>
      <c r="I16" s="96"/>
      <c r="J16" s="96"/>
      <c r="K16" s="96"/>
      <c r="L16" s="96"/>
      <c r="M16" s="3"/>
      <c r="N16" s="3"/>
      <c r="O16" s="3"/>
      <c r="P16" s="3"/>
      <c r="Q16" s="2"/>
      <c r="R16" s="2"/>
      <c r="S16" s="2"/>
      <c r="T16" s="2"/>
      <c r="U16" s="2"/>
      <c r="V16" s="2"/>
      <c r="W16" s="2"/>
      <c r="X16" s="2"/>
      <c r="Y16" s="2"/>
      <c r="Z16" s="2"/>
    </row>
    <row r="17" spans="1:26" ht="13.5" customHeight="1">
      <c r="A17" s="91"/>
      <c r="B17" s="91"/>
      <c r="C17" s="91"/>
      <c r="D17" s="91"/>
      <c r="E17" s="91"/>
      <c r="F17" s="91"/>
      <c r="G17" s="91"/>
      <c r="H17" s="91"/>
      <c r="I17" s="91"/>
      <c r="J17" s="91"/>
      <c r="K17" s="91"/>
      <c r="L17" s="91"/>
      <c r="M17" s="3"/>
      <c r="N17" s="3"/>
      <c r="O17" s="3"/>
      <c r="P17" s="3"/>
      <c r="Q17" s="2"/>
      <c r="R17" s="2"/>
      <c r="S17" s="2"/>
      <c r="T17" s="2"/>
      <c r="U17" s="2"/>
      <c r="V17" s="2"/>
      <c r="W17" s="2"/>
      <c r="X17" s="2"/>
      <c r="Y17" s="2"/>
      <c r="Z17" s="2"/>
    </row>
    <row r="18" spans="1:26" ht="16.5" customHeight="1">
      <c r="A18" s="101">
        <v>4</v>
      </c>
      <c r="B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No aplica</v>
      </c>
      <c r="C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No aplica</v>
      </c>
      <c r="D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No aplica</v>
      </c>
      <c r="E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No aplica</v>
      </c>
      <c r="F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No aplica</v>
      </c>
      <c r="G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No aplica</v>
      </c>
      <c r="H18" s="102"/>
      <c r="I18" s="102"/>
      <c r="J18" s="116"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102"/>
      <c r="L18" s="102"/>
      <c r="M18" s="3"/>
      <c r="N18" s="3"/>
      <c r="O18" s="3"/>
      <c r="P18" s="3"/>
      <c r="Q18" s="2"/>
      <c r="R18" s="2"/>
      <c r="S18" s="2"/>
      <c r="T18" s="2"/>
      <c r="U18" s="2"/>
      <c r="V18" s="2"/>
      <c r="W18" s="2"/>
      <c r="X18" s="2"/>
      <c r="Y18" s="2"/>
      <c r="Z18" s="2"/>
    </row>
    <row r="19" spans="1:26" ht="13.5" customHeight="1">
      <c r="A19" s="96"/>
      <c r="B19" s="96"/>
      <c r="C19" s="96"/>
      <c r="D19" s="96"/>
      <c r="E19" s="96"/>
      <c r="F19" s="96"/>
      <c r="G19" s="96"/>
      <c r="H19" s="96"/>
      <c r="I19" s="96"/>
      <c r="J19" s="96"/>
      <c r="K19" s="96"/>
      <c r="L19" s="96"/>
      <c r="M19" s="3"/>
      <c r="N19" s="3"/>
      <c r="O19" s="3"/>
      <c r="P19" s="3"/>
      <c r="Q19" s="2"/>
      <c r="R19" s="2"/>
      <c r="S19" s="2"/>
      <c r="T19" s="2"/>
      <c r="U19" s="2"/>
      <c r="V19" s="2"/>
      <c r="W19" s="2"/>
      <c r="X19" s="2"/>
      <c r="Y19" s="2"/>
      <c r="Z19" s="2"/>
    </row>
    <row r="20" spans="1:26" ht="13.5" customHeight="1">
      <c r="A20" s="91"/>
      <c r="B20" s="91"/>
      <c r="C20" s="91"/>
      <c r="D20" s="91"/>
      <c r="E20" s="91"/>
      <c r="F20" s="91"/>
      <c r="G20" s="91"/>
      <c r="H20" s="91"/>
      <c r="I20" s="91"/>
      <c r="J20" s="91"/>
      <c r="K20" s="91"/>
      <c r="L20" s="91"/>
      <c r="M20" s="3"/>
      <c r="N20" s="3"/>
      <c r="O20" s="3"/>
      <c r="P20" s="3"/>
      <c r="Q20" s="2"/>
      <c r="R20" s="2"/>
      <c r="S20" s="2"/>
      <c r="T20" s="2"/>
      <c r="U20" s="2"/>
      <c r="V20" s="2"/>
      <c r="W20" s="2"/>
      <c r="X20" s="2"/>
      <c r="Y20" s="2"/>
      <c r="Z20" s="2"/>
    </row>
    <row r="21" spans="1:26" ht="16.5" customHeight="1">
      <c r="A21" s="101">
        <v>5</v>
      </c>
      <c r="B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No aplica</v>
      </c>
      <c r="C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No aplica</v>
      </c>
      <c r="D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No aplica</v>
      </c>
      <c r="E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No aplica</v>
      </c>
      <c r="F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No aplica</v>
      </c>
      <c r="G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No aplica</v>
      </c>
      <c r="H21" s="102"/>
      <c r="I21" s="102"/>
      <c r="J21" s="116"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102"/>
      <c r="L21" s="102"/>
      <c r="M21" s="3"/>
      <c r="N21" s="3"/>
      <c r="O21" s="3"/>
      <c r="P21" s="3"/>
      <c r="Q21" s="2"/>
      <c r="R21" s="2"/>
      <c r="S21" s="2"/>
      <c r="T21" s="2"/>
      <c r="U21" s="2"/>
      <c r="V21" s="2"/>
      <c r="W21" s="2"/>
      <c r="X21" s="2"/>
      <c r="Y21" s="2"/>
      <c r="Z21" s="2"/>
    </row>
    <row r="22" spans="1:26" ht="13.5" customHeight="1">
      <c r="A22" s="96"/>
      <c r="B22" s="96"/>
      <c r="C22" s="96"/>
      <c r="D22" s="96"/>
      <c r="E22" s="96"/>
      <c r="F22" s="96"/>
      <c r="G22" s="96"/>
      <c r="H22" s="96"/>
      <c r="I22" s="96"/>
      <c r="J22" s="96"/>
      <c r="K22" s="96"/>
      <c r="L22" s="96"/>
      <c r="M22" s="3"/>
      <c r="N22" s="3"/>
      <c r="O22" s="3"/>
      <c r="P22" s="3"/>
      <c r="Q22" s="2"/>
      <c r="R22" s="2"/>
      <c r="S22" s="2"/>
      <c r="T22" s="2"/>
      <c r="U22" s="2"/>
      <c r="V22" s="2"/>
      <c r="W22" s="2"/>
      <c r="X22" s="2"/>
      <c r="Y22" s="2"/>
      <c r="Z22" s="2"/>
    </row>
    <row r="23" spans="1:26" ht="13.5" customHeight="1">
      <c r="A23" s="91"/>
      <c r="B23" s="91"/>
      <c r="C23" s="91"/>
      <c r="D23" s="91"/>
      <c r="E23" s="91"/>
      <c r="F23" s="91"/>
      <c r="G23" s="91"/>
      <c r="H23" s="91"/>
      <c r="I23" s="91"/>
      <c r="J23" s="91"/>
      <c r="K23" s="91"/>
      <c r="L23" s="91"/>
      <c r="M23" s="3"/>
      <c r="N23" s="3"/>
      <c r="O23" s="3"/>
      <c r="P23" s="3"/>
      <c r="Q23" s="2"/>
      <c r="R23" s="2"/>
      <c r="S23" s="2"/>
      <c r="T23" s="2"/>
      <c r="U23" s="2"/>
      <c r="V23" s="2"/>
      <c r="W23" s="2"/>
      <c r="X23" s="2"/>
      <c r="Y23" s="2"/>
      <c r="Z23" s="2"/>
    </row>
    <row r="24" spans="1:26" ht="16.5" customHeight="1">
      <c r="A24" s="101">
        <v>6</v>
      </c>
      <c r="B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No aplica</v>
      </c>
      <c r="C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No aplica</v>
      </c>
      <c r="D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No aplica</v>
      </c>
      <c r="E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No aplica</v>
      </c>
      <c r="F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No aplica</v>
      </c>
      <c r="G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No aplica</v>
      </c>
      <c r="H24" s="102"/>
      <c r="I24" s="102"/>
      <c r="J24" s="116"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102"/>
      <c r="L24" s="102"/>
      <c r="M24" s="3"/>
      <c r="N24" s="3"/>
      <c r="O24" s="3"/>
      <c r="P24" s="3"/>
      <c r="Q24" s="2"/>
      <c r="R24" s="2"/>
      <c r="S24" s="2"/>
      <c r="T24" s="2"/>
      <c r="U24" s="2"/>
      <c r="V24" s="2"/>
      <c r="W24" s="2"/>
      <c r="X24" s="2"/>
      <c r="Y24" s="2"/>
      <c r="Z24" s="2"/>
    </row>
    <row r="25" spans="1:26" ht="13.5" customHeight="1">
      <c r="A25" s="96"/>
      <c r="B25" s="96"/>
      <c r="C25" s="96"/>
      <c r="D25" s="96"/>
      <c r="E25" s="96"/>
      <c r="F25" s="96"/>
      <c r="G25" s="96"/>
      <c r="H25" s="96"/>
      <c r="I25" s="96"/>
      <c r="J25" s="96"/>
      <c r="K25" s="96"/>
      <c r="L25" s="96"/>
      <c r="M25" s="3"/>
      <c r="N25" s="3"/>
      <c r="O25" s="3"/>
      <c r="P25" s="3"/>
      <c r="Q25" s="2"/>
      <c r="R25" s="2"/>
      <c r="S25" s="2"/>
      <c r="T25" s="2"/>
      <c r="U25" s="2"/>
      <c r="V25" s="2"/>
      <c r="W25" s="2"/>
      <c r="X25" s="2"/>
      <c r="Y25" s="2"/>
      <c r="Z25" s="2"/>
    </row>
    <row r="26" spans="1:26" ht="13.5" customHeight="1">
      <c r="A26" s="91"/>
      <c r="B26" s="91"/>
      <c r="C26" s="91"/>
      <c r="D26" s="91"/>
      <c r="E26" s="91"/>
      <c r="F26" s="91"/>
      <c r="G26" s="91"/>
      <c r="H26" s="91"/>
      <c r="I26" s="91"/>
      <c r="J26" s="91"/>
      <c r="K26" s="91"/>
      <c r="L26" s="91"/>
      <c r="M26" s="3"/>
      <c r="N26" s="3"/>
      <c r="O26" s="3"/>
      <c r="P26" s="3"/>
      <c r="Q26" s="2"/>
      <c r="R26" s="2"/>
      <c r="S26" s="2"/>
      <c r="T26" s="2"/>
      <c r="U26" s="2"/>
      <c r="V26" s="2"/>
      <c r="W26" s="2"/>
      <c r="X26" s="2"/>
      <c r="Y26" s="2"/>
      <c r="Z26" s="2"/>
    </row>
    <row r="27" spans="1:26" ht="16.5" customHeight="1">
      <c r="A27" s="101">
        <v>7</v>
      </c>
      <c r="B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102"/>
      <c r="I27" s="102"/>
      <c r="J27" s="116"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102"/>
      <c r="L27" s="102"/>
      <c r="M27" s="3"/>
      <c r="N27" s="3"/>
      <c r="O27" s="3"/>
      <c r="P27" s="3"/>
      <c r="Q27" s="2"/>
      <c r="R27" s="2"/>
      <c r="S27" s="2"/>
      <c r="T27" s="2"/>
      <c r="U27" s="2"/>
      <c r="V27" s="2"/>
      <c r="W27" s="2"/>
      <c r="X27" s="2"/>
      <c r="Y27" s="2"/>
      <c r="Z27" s="2"/>
    </row>
    <row r="28" spans="1:26" ht="13.5" customHeight="1">
      <c r="A28" s="96"/>
      <c r="B28" s="96"/>
      <c r="C28" s="96"/>
      <c r="D28" s="96"/>
      <c r="E28" s="96"/>
      <c r="F28" s="96"/>
      <c r="G28" s="96"/>
      <c r="H28" s="96"/>
      <c r="I28" s="96"/>
      <c r="J28" s="96"/>
      <c r="K28" s="96"/>
      <c r="L28" s="96"/>
      <c r="M28" s="3"/>
      <c r="N28" s="3"/>
      <c r="O28" s="3"/>
      <c r="P28" s="3"/>
      <c r="Q28" s="2"/>
      <c r="R28" s="2"/>
      <c r="S28" s="2"/>
      <c r="T28" s="2"/>
      <c r="U28" s="2"/>
      <c r="V28" s="2"/>
      <c r="W28" s="2"/>
      <c r="X28" s="2"/>
      <c r="Y28" s="2"/>
      <c r="Z28" s="2"/>
    </row>
    <row r="29" spans="1:26" ht="13.5" customHeight="1">
      <c r="A29" s="91"/>
      <c r="B29" s="91"/>
      <c r="C29" s="91"/>
      <c r="D29" s="91"/>
      <c r="E29" s="91"/>
      <c r="F29" s="91"/>
      <c r="G29" s="91"/>
      <c r="H29" s="91"/>
      <c r="I29" s="91"/>
      <c r="J29" s="91"/>
      <c r="K29" s="91"/>
      <c r="L29" s="91"/>
      <c r="M29" s="3"/>
      <c r="N29" s="3"/>
      <c r="O29" s="3"/>
      <c r="P29" s="3"/>
      <c r="Q29" s="2"/>
      <c r="R29" s="2"/>
      <c r="S29" s="2"/>
      <c r="T29" s="2"/>
      <c r="U29" s="2"/>
      <c r="V29" s="2"/>
      <c r="W29" s="2"/>
      <c r="X29" s="2"/>
      <c r="Y29" s="2"/>
      <c r="Z29" s="2"/>
    </row>
    <row r="30" spans="1:26" ht="16.5" customHeight="1">
      <c r="A30" s="101">
        <v>8</v>
      </c>
      <c r="B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102"/>
      <c r="I30" s="102"/>
      <c r="J30" s="116"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102"/>
      <c r="L30" s="102"/>
      <c r="M30" s="3"/>
      <c r="N30" s="3"/>
      <c r="O30" s="3"/>
      <c r="P30" s="3"/>
      <c r="Q30" s="2"/>
      <c r="R30" s="2"/>
      <c r="S30" s="2"/>
      <c r="T30" s="2"/>
      <c r="U30" s="2"/>
      <c r="V30" s="2"/>
      <c r="W30" s="2"/>
      <c r="X30" s="2"/>
      <c r="Y30" s="2"/>
      <c r="Z30" s="2"/>
    </row>
    <row r="31" spans="1:26" ht="13.5" customHeight="1">
      <c r="A31" s="96"/>
      <c r="B31" s="96"/>
      <c r="C31" s="96"/>
      <c r="D31" s="96"/>
      <c r="E31" s="96"/>
      <c r="F31" s="96"/>
      <c r="G31" s="96"/>
      <c r="H31" s="96"/>
      <c r="I31" s="96"/>
      <c r="J31" s="96"/>
      <c r="K31" s="96"/>
      <c r="L31" s="96"/>
      <c r="M31" s="3"/>
      <c r="N31" s="3"/>
      <c r="O31" s="3"/>
      <c r="P31" s="3"/>
      <c r="Q31" s="2"/>
      <c r="R31" s="2"/>
      <c r="S31" s="2"/>
      <c r="T31" s="2"/>
      <c r="U31" s="2"/>
      <c r="V31" s="2"/>
      <c r="W31" s="2"/>
      <c r="X31" s="2"/>
      <c r="Y31" s="2"/>
      <c r="Z31" s="2"/>
    </row>
    <row r="32" spans="1:26" ht="13.5" customHeight="1">
      <c r="A32" s="91"/>
      <c r="B32" s="91"/>
      <c r="C32" s="91"/>
      <c r="D32" s="91"/>
      <c r="E32" s="91"/>
      <c r="F32" s="91"/>
      <c r="G32" s="91"/>
      <c r="H32" s="91"/>
      <c r="I32" s="91"/>
      <c r="J32" s="91"/>
      <c r="K32" s="91"/>
      <c r="L32" s="91"/>
      <c r="M32" s="3"/>
      <c r="N32" s="3"/>
      <c r="O32" s="3"/>
      <c r="P32" s="3"/>
      <c r="Q32" s="2"/>
      <c r="R32" s="2"/>
      <c r="S32" s="2"/>
      <c r="T32" s="2"/>
      <c r="U32" s="2"/>
      <c r="V32" s="2"/>
      <c r="W32" s="2"/>
      <c r="X32" s="2"/>
      <c r="Y32" s="2"/>
      <c r="Z32" s="2"/>
    </row>
    <row r="33" spans="1:26" ht="16.5" customHeight="1">
      <c r="A33" s="101">
        <v>9</v>
      </c>
      <c r="B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102"/>
      <c r="I33" s="102"/>
      <c r="J33" s="116"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102"/>
      <c r="L33" s="102"/>
      <c r="M33" s="3"/>
      <c r="N33" s="3"/>
      <c r="O33" s="3"/>
      <c r="P33" s="3"/>
      <c r="Q33" s="2"/>
      <c r="R33" s="2"/>
      <c r="S33" s="2"/>
      <c r="T33" s="2"/>
      <c r="U33" s="2"/>
      <c r="V33" s="2"/>
      <c r="W33" s="2"/>
      <c r="X33" s="2"/>
      <c r="Y33" s="2"/>
      <c r="Z33" s="2"/>
    </row>
    <row r="34" spans="1:26" ht="13.5" customHeight="1">
      <c r="A34" s="96"/>
      <c r="B34" s="96"/>
      <c r="C34" s="96"/>
      <c r="D34" s="96"/>
      <c r="E34" s="96"/>
      <c r="F34" s="96"/>
      <c r="G34" s="96"/>
      <c r="H34" s="96"/>
      <c r="I34" s="96"/>
      <c r="J34" s="96"/>
      <c r="K34" s="96"/>
      <c r="L34" s="96"/>
      <c r="M34" s="3"/>
      <c r="N34" s="3"/>
      <c r="O34" s="3"/>
      <c r="P34" s="3"/>
      <c r="Q34" s="2"/>
      <c r="R34" s="2"/>
      <c r="S34" s="2"/>
      <c r="T34" s="2"/>
      <c r="U34" s="2"/>
      <c r="V34" s="2"/>
      <c r="W34" s="2"/>
      <c r="X34" s="2"/>
      <c r="Y34" s="2"/>
      <c r="Z34" s="2"/>
    </row>
    <row r="35" spans="1:26" ht="13.5" customHeight="1">
      <c r="A35" s="91"/>
      <c r="B35" s="91"/>
      <c r="C35" s="91"/>
      <c r="D35" s="91"/>
      <c r="E35" s="91"/>
      <c r="F35" s="91"/>
      <c r="G35" s="91"/>
      <c r="H35" s="91"/>
      <c r="I35" s="91"/>
      <c r="J35" s="91"/>
      <c r="K35" s="91"/>
      <c r="L35" s="91"/>
      <c r="M35" s="3"/>
      <c r="N35" s="3"/>
      <c r="O35" s="3"/>
      <c r="P35" s="3"/>
      <c r="Q35" s="2"/>
      <c r="R35" s="2"/>
      <c r="S35" s="2"/>
      <c r="T35" s="2"/>
      <c r="U35" s="2"/>
      <c r="V35" s="2"/>
      <c r="W35" s="2"/>
      <c r="X35" s="2"/>
      <c r="Y35" s="2"/>
      <c r="Z35" s="2"/>
    </row>
    <row r="36" spans="1:26" ht="16.5" customHeight="1">
      <c r="A36" s="101">
        <v>10</v>
      </c>
      <c r="B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102"/>
      <c r="I36" s="102"/>
      <c r="J36" s="116"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102"/>
      <c r="L36" s="102"/>
      <c r="M36" s="3"/>
      <c r="N36" s="3"/>
      <c r="O36" s="3"/>
      <c r="P36" s="3"/>
      <c r="Q36" s="2"/>
      <c r="R36" s="2"/>
      <c r="S36" s="2"/>
      <c r="T36" s="2"/>
      <c r="U36" s="2"/>
      <c r="V36" s="2"/>
      <c r="W36" s="2"/>
      <c r="X36" s="2"/>
      <c r="Y36" s="2"/>
      <c r="Z36" s="2"/>
    </row>
    <row r="37" spans="1:26" ht="13.5" customHeight="1">
      <c r="A37" s="96"/>
      <c r="B37" s="96"/>
      <c r="C37" s="96"/>
      <c r="D37" s="96"/>
      <c r="E37" s="96"/>
      <c r="F37" s="96"/>
      <c r="G37" s="96"/>
      <c r="H37" s="96"/>
      <c r="I37" s="96"/>
      <c r="J37" s="96"/>
      <c r="K37" s="96"/>
      <c r="L37" s="96"/>
      <c r="M37" s="2"/>
      <c r="N37" s="2"/>
      <c r="O37" s="2"/>
      <c r="P37" s="2"/>
      <c r="Q37" s="2"/>
      <c r="R37" s="2"/>
      <c r="S37" s="2"/>
      <c r="T37" s="2"/>
      <c r="U37" s="2"/>
      <c r="V37" s="2"/>
      <c r="W37" s="2"/>
      <c r="X37" s="2"/>
      <c r="Y37" s="2"/>
      <c r="Z37" s="2"/>
    </row>
    <row r="38" spans="1:26" ht="13.5" customHeight="1">
      <c r="A38" s="91"/>
      <c r="B38" s="91"/>
      <c r="C38" s="91"/>
      <c r="D38" s="91"/>
      <c r="E38" s="91"/>
      <c r="F38" s="91"/>
      <c r="G38" s="91"/>
      <c r="H38" s="91"/>
      <c r="I38" s="91"/>
      <c r="J38" s="91"/>
      <c r="K38" s="91"/>
      <c r="L38" s="91"/>
      <c r="M38" s="2"/>
      <c r="N38" s="2"/>
      <c r="O38" s="2"/>
      <c r="P38" s="2"/>
      <c r="Q38" s="2"/>
      <c r="R38" s="2"/>
      <c r="S38" s="2"/>
      <c r="T38" s="2"/>
      <c r="U38" s="2"/>
      <c r="V38" s="2"/>
      <c r="W38" s="2"/>
      <c r="X38" s="2"/>
      <c r="Y38" s="2"/>
      <c r="Z38" s="2"/>
    </row>
    <row r="39" spans="1:26" ht="16.5" customHeight="1">
      <c r="A39" s="101">
        <v>11</v>
      </c>
      <c r="B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102"/>
      <c r="I39" s="102"/>
      <c r="J39" s="116"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102"/>
      <c r="L39" s="102"/>
      <c r="M39" s="3"/>
      <c r="N39" s="3"/>
      <c r="O39" s="3"/>
      <c r="P39" s="3"/>
      <c r="Q39" s="2"/>
      <c r="R39" s="2"/>
      <c r="S39" s="2"/>
      <c r="T39" s="2"/>
      <c r="U39" s="2"/>
      <c r="V39" s="2"/>
      <c r="W39" s="2"/>
      <c r="X39" s="2"/>
      <c r="Y39" s="2"/>
      <c r="Z39" s="2"/>
    </row>
    <row r="40" spans="1:26" ht="13.5" customHeight="1">
      <c r="A40" s="96"/>
      <c r="B40" s="96"/>
      <c r="C40" s="96"/>
      <c r="D40" s="96"/>
      <c r="E40" s="96"/>
      <c r="F40" s="96"/>
      <c r="G40" s="96"/>
      <c r="H40" s="96"/>
      <c r="I40" s="96"/>
      <c r="J40" s="96"/>
      <c r="K40" s="96"/>
      <c r="L40" s="96"/>
      <c r="M40" s="2"/>
      <c r="N40" s="2"/>
      <c r="O40" s="2"/>
      <c r="P40" s="2"/>
      <c r="Q40" s="2"/>
      <c r="R40" s="2"/>
      <c r="S40" s="2"/>
      <c r="T40" s="2"/>
      <c r="U40" s="2"/>
      <c r="V40" s="2"/>
      <c r="W40" s="2"/>
      <c r="X40" s="2"/>
      <c r="Y40" s="2"/>
      <c r="Z40" s="2"/>
    </row>
    <row r="41" spans="1:26" ht="13.5" customHeight="1">
      <c r="A41" s="91"/>
      <c r="B41" s="91"/>
      <c r="C41" s="91"/>
      <c r="D41" s="91"/>
      <c r="E41" s="91"/>
      <c r="F41" s="91"/>
      <c r="G41" s="91"/>
      <c r="H41" s="91"/>
      <c r="I41" s="91"/>
      <c r="J41" s="91"/>
      <c r="K41" s="91"/>
      <c r="L41" s="91"/>
      <c r="M41" s="2"/>
      <c r="N41" s="2"/>
      <c r="O41" s="2"/>
      <c r="P41" s="2"/>
      <c r="Q41" s="2"/>
      <c r="R41" s="2"/>
      <c r="S41" s="2"/>
      <c r="T41" s="2"/>
      <c r="U41" s="2"/>
      <c r="V41" s="2"/>
      <c r="W41" s="2"/>
      <c r="X41" s="2"/>
      <c r="Y41" s="2"/>
      <c r="Z41" s="2"/>
    </row>
    <row r="42" spans="1:26" ht="16.5" customHeight="1">
      <c r="A42" s="101">
        <v>12</v>
      </c>
      <c r="B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102"/>
      <c r="I42" s="102"/>
      <c r="J42" s="116"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102"/>
      <c r="L42" s="102"/>
      <c r="M42" s="3"/>
      <c r="N42" s="3"/>
      <c r="O42" s="3"/>
      <c r="P42" s="3"/>
      <c r="Q42" s="2"/>
      <c r="R42" s="2"/>
      <c r="S42" s="2"/>
      <c r="T42" s="2"/>
      <c r="U42" s="2"/>
      <c r="V42" s="2"/>
      <c r="W42" s="2"/>
      <c r="X42" s="2"/>
      <c r="Y42" s="2"/>
      <c r="Z42" s="2"/>
    </row>
    <row r="43" spans="1:26" ht="13.5" customHeight="1">
      <c r="A43" s="96"/>
      <c r="B43" s="96"/>
      <c r="C43" s="96"/>
      <c r="D43" s="96"/>
      <c r="E43" s="96"/>
      <c r="F43" s="96"/>
      <c r="G43" s="96"/>
      <c r="H43" s="96"/>
      <c r="I43" s="96"/>
      <c r="J43" s="96"/>
      <c r="K43" s="96"/>
      <c r="L43" s="96"/>
      <c r="M43" s="2"/>
      <c r="N43" s="2"/>
      <c r="O43" s="2"/>
      <c r="P43" s="2"/>
      <c r="Q43" s="2"/>
      <c r="R43" s="2"/>
      <c r="S43" s="2"/>
      <c r="T43" s="2"/>
      <c r="U43" s="2"/>
      <c r="V43" s="2"/>
      <c r="W43" s="2"/>
      <c r="X43" s="2"/>
      <c r="Y43" s="2"/>
      <c r="Z43" s="2"/>
    </row>
    <row r="44" spans="1:26" ht="13.5" customHeight="1">
      <c r="A44" s="91"/>
      <c r="B44" s="91"/>
      <c r="C44" s="91"/>
      <c r="D44" s="91"/>
      <c r="E44" s="91"/>
      <c r="F44" s="91"/>
      <c r="G44" s="91"/>
      <c r="H44" s="91"/>
      <c r="I44" s="91"/>
      <c r="J44" s="91"/>
      <c r="K44" s="91"/>
      <c r="L44" s="91"/>
      <c r="M44" s="2"/>
      <c r="N44" s="2"/>
      <c r="O44" s="2"/>
      <c r="P44" s="2"/>
      <c r="Q44" s="2"/>
      <c r="R44" s="2"/>
      <c r="S44" s="2"/>
      <c r="T44" s="2"/>
      <c r="U44" s="2"/>
      <c r="V44" s="2"/>
      <c r="W44" s="2"/>
      <c r="X44" s="2"/>
      <c r="Y44" s="2"/>
      <c r="Z44" s="2"/>
    </row>
    <row r="45" spans="1:26" ht="16.5" customHeight="1">
      <c r="A45" s="101">
        <v>13</v>
      </c>
      <c r="B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102"/>
      <c r="I45" s="102"/>
      <c r="J45" s="116"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102"/>
      <c r="L45" s="102"/>
      <c r="M45" s="3"/>
      <c r="N45" s="3"/>
      <c r="O45" s="3"/>
      <c r="P45" s="3"/>
      <c r="Q45" s="2"/>
      <c r="R45" s="2"/>
      <c r="S45" s="2"/>
      <c r="T45" s="2"/>
      <c r="U45" s="2"/>
      <c r="V45" s="2"/>
      <c r="W45" s="2"/>
      <c r="X45" s="2"/>
      <c r="Y45" s="2"/>
      <c r="Z45" s="2"/>
    </row>
    <row r="46" spans="1:26" ht="13.5" customHeight="1">
      <c r="A46" s="96"/>
      <c r="B46" s="96"/>
      <c r="C46" s="96"/>
      <c r="D46" s="96"/>
      <c r="E46" s="96"/>
      <c r="F46" s="96"/>
      <c r="G46" s="96"/>
      <c r="H46" s="96"/>
      <c r="I46" s="96"/>
      <c r="J46" s="96"/>
      <c r="K46" s="96"/>
      <c r="L46" s="96"/>
      <c r="M46" s="2"/>
      <c r="N46" s="2"/>
      <c r="O46" s="2"/>
      <c r="P46" s="2"/>
      <c r="Q46" s="2"/>
      <c r="R46" s="2"/>
      <c r="S46" s="2"/>
      <c r="T46" s="2"/>
      <c r="U46" s="2"/>
      <c r="V46" s="2"/>
      <c r="W46" s="2"/>
      <c r="X46" s="2"/>
      <c r="Y46" s="2"/>
      <c r="Z46" s="2"/>
    </row>
    <row r="47" spans="1:26" ht="13.5" customHeight="1">
      <c r="A47" s="91"/>
      <c r="B47" s="91"/>
      <c r="C47" s="91"/>
      <c r="D47" s="91"/>
      <c r="E47" s="91"/>
      <c r="F47" s="91"/>
      <c r="G47" s="91"/>
      <c r="H47" s="91"/>
      <c r="I47" s="91"/>
      <c r="J47" s="91"/>
      <c r="K47" s="91"/>
      <c r="L47" s="91"/>
      <c r="M47" s="2"/>
      <c r="N47" s="2"/>
      <c r="O47" s="2"/>
      <c r="P47" s="2"/>
      <c r="Q47" s="2"/>
      <c r="R47" s="2"/>
      <c r="S47" s="2"/>
      <c r="T47" s="2"/>
      <c r="U47" s="2"/>
      <c r="V47" s="2"/>
      <c r="W47" s="2"/>
      <c r="X47" s="2"/>
      <c r="Y47" s="2"/>
      <c r="Z47" s="2"/>
    </row>
    <row r="48" spans="1:26" ht="16.5" customHeight="1">
      <c r="A48" s="101">
        <v>14</v>
      </c>
      <c r="B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102"/>
      <c r="I48" s="102"/>
      <c r="J48" s="116"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102"/>
      <c r="L48" s="102"/>
      <c r="M48" s="3"/>
      <c r="N48" s="3"/>
      <c r="O48" s="3"/>
      <c r="P48" s="3"/>
      <c r="Q48" s="2"/>
      <c r="R48" s="2"/>
      <c r="S48" s="2"/>
      <c r="T48" s="2"/>
      <c r="U48" s="2"/>
      <c r="V48" s="2"/>
      <c r="W48" s="2"/>
      <c r="X48" s="2"/>
      <c r="Y48" s="2"/>
      <c r="Z48" s="2"/>
    </row>
    <row r="49" spans="1:26" ht="13.5" customHeight="1">
      <c r="A49" s="96"/>
      <c r="B49" s="96"/>
      <c r="C49" s="96"/>
      <c r="D49" s="96"/>
      <c r="E49" s="96"/>
      <c r="F49" s="96"/>
      <c r="G49" s="96"/>
      <c r="H49" s="96"/>
      <c r="I49" s="96"/>
      <c r="J49" s="96"/>
      <c r="K49" s="96"/>
      <c r="L49" s="96"/>
      <c r="M49" s="2"/>
      <c r="N49" s="2"/>
      <c r="O49" s="2"/>
      <c r="P49" s="2"/>
      <c r="Q49" s="2"/>
      <c r="R49" s="2"/>
      <c r="S49" s="2"/>
      <c r="T49" s="2"/>
      <c r="U49" s="2"/>
      <c r="V49" s="2"/>
      <c r="W49" s="2"/>
      <c r="X49" s="2"/>
      <c r="Y49" s="2"/>
      <c r="Z49" s="2"/>
    </row>
    <row r="50" spans="1:26" ht="13.5" customHeight="1">
      <c r="A50" s="91"/>
      <c r="B50" s="91"/>
      <c r="C50" s="91"/>
      <c r="D50" s="91"/>
      <c r="E50" s="91"/>
      <c r="F50" s="91"/>
      <c r="G50" s="91"/>
      <c r="H50" s="91"/>
      <c r="I50" s="91"/>
      <c r="J50" s="91"/>
      <c r="K50" s="91"/>
      <c r="L50" s="91"/>
      <c r="M50" s="2"/>
      <c r="N50" s="2"/>
      <c r="O50" s="2"/>
      <c r="P50" s="2"/>
      <c r="Q50" s="2"/>
      <c r="R50" s="2"/>
      <c r="S50" s="2"/>
      <c r="T50" s="2"/>
      <c r="U50" s="2"/>
      <c r="V50" s="2"/>
      <c r="W50" s="2"/>
      <c r="X50" s="2"/>
      <c r="Y50" s="2"/>
      <c r="Z50" s="2"/>
    </row>
    <row r="51" spans="1:26" ht="16.5" customHeight="1">
      <c r="A51" s="101">
        <v>15</v>
      </c>
      <c r="B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102"/>
      <c r="I51" s="102"/>
      <c r="J51" s="116"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102"/>
      <c r="L51" s="102"/>
      <c r="M51" s="3"/>
      <c r="N51" s="3"/>
      <c r="O51" s="3"/>
      <c r="P51" s="3"/>
      <c r="Q51" s="2"/>
      <c r="R51" s="2"/>
      <c r="S51" s="2"/>
      <c r="T51" s="2"/>
      <c r="U51" s="2"/>
      <c r="V51" s="2"/>
      <c r="W51" s="2"/>
      <c r="X51" s="2"/>
      <c r="Y51" s="2"/>
      <c r="Z51" s="2"/>
    </row>
    <row r="52" spans="1:26" ht="13.5" customHeight="1">
      <c r="A52" s="96"/>
      <c r="B52" s="96"/>
      <c r="C52" s="96"/>
      <c r="D52" s="96"/>
      <c r="E52" s="96"/>
      <c r="F52" s="96"/>
      <c r="G52" s="96"/>
      <c r="H52" s="96"/>
      <c r="I52" s="96"/>
      <c r="J52" s="96"/>
      <c r="K52" s="96"/>
      <c r="L52" s="96"/>
      <c r="M52" s="2"/>
      <c r="N52" s="2"/>
      <c r="O52" s="2"/>
      <c r="P52" s="2"/>
      <c r="Q52" s="2"/>
      <c r="R52" s="2"/>
      <c r="S52" s="2"/>
      <c r="T52" s="2"/>
      <c r="U52" s="2"/>
      <c r="V52" s="2"/>
      <c r="W52" s="2"/>
      <c r="X52" s="2"/>
      <c r="Y52" s="2"/>
      <c r="Z52" s="2"/>
    </row>
    <row r="53" spans="1:26" ht="13.5" customHeight="1">
      <c r="A53" s="91"/>
      <c r="B53" s="91"/>
      <c r="C53" s="91"/>
      <c r="D53" s="91"/>
      <c r="E53" s="91"/>
      <c r="F53" s="91"/>
      <c r="G53" s="91"/>
      <c r="H53" s="91"/>
      <c r="I53" s="91"/>
      <c r="J53" s="91"/>
      <c r="K53" s="91"/>
      <c r="L53" s="91"/>
      <c r="M53" s="2"/>
      <c r="N53" s="2"/>
      <c r="O53" s="2"/>
      <c r="P53" s="2"/>
      <c r="Q53" s="2"/>
      <c r="R53" s="2"/>
      <c r="S53" s="2"/>
      <c r="T53" s="2"/>
      <c r="U53" s="2"/>
      <c r="V53" s="2"/>
      <c r="W53" s="2"/>
      <c r="X53" s="2"/>
      <c r="Y53" s="2"/>
      <c r="Z53" s="2"/>
    </row>
    <row r="54" spans="1:26" ht="16.5" customHeight="1">
      <c r="A54" s="101">
        <v>16</v>
      </c>
      <c r="B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102"/>
      <c r="I54" s="102"/>
      <c r="J54" s="116"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102"/>
      <c r="L54" s="102"/>
      <c r="M54" s="3"/>
      <c r="N54" s="3"/>
      <c r="O54" s="3"/>
      <c r="P54" s="3"/>
      <c r="Q54" s="2"/>
      <c r="R54" s="2"/>
      <c r="S54" s="2"/>
      <c r="T54" s="2"/>
      <c r="U54" s="2"/>
      <c r="V54" s="2"/>
      <c r="W54" s="2"/>
      <c r="X54" s="2"/>
      <c r="Y54" s="2"/>
      <c r="Z54" s="2"/>
    </row>
    <row r="55" spans="1:26" ht="13.5" customHeight="1">
      <c r="A55" s="96"/>
      <c r="B55" s="96"/>
      <c r="C55" s="96"/>
      <c r="D55" s="96"/>
      <c r="E55" s="96"/>
      <c r="F55" s="96"/>
      <c r="G55" s="96"/>
      <c r="H55" s="96"/>
      <c r="I55" s="96"/>
      <c r="J55" s="96"/>
      <c r="K55" s="96"/>
      <c r="L55" s="96"/>
      <c r="M55" s="2"/>
      <c r="N55" s="2"/>
      <c r="O55" s="2"/>
      <c r="P55" s="2"/>
      <c r="Q55" s="2"/>
      <c r="R55" s="2"/>
      <c r="S55" s="2"/>
      <c r="T55" s="2"/>
      <c r="U55" s="2"/>
      <c r="V55" s="2"/>
      <c r="W55" s="2"/>
      <c r="X55" s="2"/>
      <c r="Y55" s="2"/>
      <c r="Z55" s="2"/>
    </row>
    <row r="56" spans="1:26" ht="13.5" customHeight="1">
      <c r="A56" s="91"/>
      <c r="B56" s="91"/>
      <c r="C56" s="91"/>
      <c r="D56" s="91"/>
      <c r="E56" s="91"/>
      <c r="F56" s="91"/>
      <c r="G56" s="91"/>
      <c r="H56" s="91"/>
      <c r="I56" s="91"/>
      <c r="J56" s="91"/>
      <c r="K56" s="91"/>
      <c r="L56" s="91"/>
      <c r="M56" s="2"/>
      <c r="N56" s="2"/>
      <c r="O56" s="2"/>
      <c r="P56" s="2"/>
      <c r="Q56" s="2"/>
      <c r="R56" s="2"/>
      <c r="S56" s="2"/>
      <c r="T56" s="2"/>
      <c r="U56" s="2"/>
      <c r="V56" s="2"/>
      <c r="W56" s="2"/>
      <c r="X56" s="2"/>
      <c r="Y56" s="2"/>
      <c r="Z56" s="2"/>
    </row>
    <row r="57" spans="1:26" ht="16.5" customHeight="1">
      <c r="A57" s="101">
        <v>17</v>
      </c>
      <c r="B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102"/>
      <c r="I57" s="102"/>
      <c r="J57" s="116"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102"/>
      <c r="L57" s="102"/>
      <c r="M57" s="3"/>
      <c r="N57" s="3"/>
      <c r="O57" s="3"/>
      <c r="P57" s="3"/>
      <c r="Q57" s="2"/>
      <c r="R57" s="2"/>
      <c r="S57" s="2"/>
      <c r="T57" s="2"/>
      <c r="U57" s="2"/>
      <c r="V57" s="2"/>
      <c r="W57" s="2"/>
      <c r="X57" s="2"/>
      <c r="Y57" s="2"/>
      <c r="Z57" s="2"/>
    </row>
    <row r="58" spans="1:26" ht="13.5" customHeight="1">
      <c r="A58" s="96"/>
      <c r="B58" s="96"/>
      <c r="C58" s="96"/>
      <c r="D58" s="96"/>
      <c r="E58" s="96"/>
      <c r="F58" s="96"/>
      <c r="G58" s="96"/>
      <c r="H58" s="96"/>
      <c r="I58" s="96"/>
      <c r="J58" s="96"/>
      <c r="K58" s="96"/>
      <c r="L58" s="96"/>
      <c r="M58" s="2"/>
      <c r="N58" s="2"/>
      <c r="O58" s="2"/>
      <c r="P58" s="2"/>
      <c r="Q58" s="2"/>
      <c r="R58" s="2"/>
      <c r="S58" s="2"/>
      <c r="T58" s="2"/>
      <c r="U58" s="2"/>
      <c r="V58" s="2"/>
      <c r="W58" s="2"/>
      <c r="X58" s="2"/>
      <c r="Y58" s="2"/>
      <c r="Z58" s="2"/>
    </row>
    <row r="59" spans="1:26" ht="13.5" customHeight="1">
      <c r="A59" s="91"/>
      <c r="B59" s="91"/>
      <c r="C59" s="91"/>
      <c r="D59" s="91"/>
      <c r="E59" s="91"/>
      <c r="F59" s="91"/>
      <c r="G59" s="91"/>
      <c r="H59" s="91"/>
      <c r="I59" s="91"/>
      <c r="J59" s="91"/>
      <c r="K59" s="91"/>
      <c r="L59" s="91"/>
      <c r="M59" s="2"/>
      <c r="N59" s="2"/>
      <c r="O59" s="2"/>
      <c r="P59" s="2"/>
      <c r="Q59" s="2"/>
      <c r="R59" s="2"/>
      <c r="S59" s="2"/>
      <c r="T59" s="2"/>
      <c r="U59" s="2"/>
      <c r="V59" s="2"/>
      <c r="W59" s="2"/>
      <c r="X59" s="2"/>
      <c r="Y59" s="2"/>
      <c r="Z59" s="2"/>
    </row>
    <row r="60" spans="1:26" ht="16.5" customHeight="1">
      <c r="A60" s="101">
        <v>18</v>
      </c>
      <c r="B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102"/>
      <c r="I60" s="102"/>
      <c r="J60" s="116"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102"/>
      <c r="L60" s="102"/>
      <c r="M60" s="3"/>
      <c r="N60" s="3"/>
      <c r="O60" s="3"/>
      <c r="P60" s="3"/>
      <c r="Q60" s="2"/>
      <c r="R60" s="2"/>
      <c r="S60" s="2"/>
      <c r="T60" s="2"/>
      <c r="U60" s="2"/>
      <c r="V60" s="2"/>
      <c r="W60" s="2"/>
      <c r="X60" s="2"/>
      <c r="Y60" s="2"/>
      <c r="Z60" s="2"/>
    </row>
    <row r="61" spans="1:26" ht="13.5" customHeight="1">
      <c r="A61" s="96"/>
      <c r="B61" s="96"/>
      <c r="C61" s="96"/>
      <c r="D61" s="96"/>
      <c r="E61" s="96"/>
      <c r="F61" s="96"/>
      <c r="G61" s="96"/>
      <c r="H61" s="96"/>
      <c r="I61" s="96"/>
      <c r="J61" s="96"/>
      <c r="K61" s="96"/>
      <c r="L61" s="96"/>
      <c r="M61" s="2"/>
      <c r="N61" s="2"/>
      <c r="O61" s="2"/>
      <c r="P61" s="2"/>
      <c r="Q61" s="2"/>
      <c r="R61" s="2"/>
      <c r="S61" s="2"/>
      <c r="T61" s="2"/>
      <c r="U61" s="2"/>
      <c r="V61" s="2"/>
      <c r="W61" s="2"/>
      <c r="X61" s="2"/>
      <c r="Y61" s="2"/>
      <c r="Z61" s="2"/>
    </row>
    <row r="62" spans="1:26" ht="13.5" customHeight="1">
      <c r="A62" s="91"/>
      <c r="B62" s="91"/>
      <c r="C62" s="91"/>
      <c r="D62" s="91"/>
      <c r="E62" s="91"/>
      <c r="F62" s="91"/>
      <c r="G62" s="91"/>
      <c r="H62" s="91"/>
      <c r="I62" s="91"/>
      <c r="J62" s="91"/>
      <c r="K62" s="91"/>
      <c r="L62" s="91"/>
      <c r="M62" s="2"/>
      <c r="N62" s="2"/>
      <c r="O62" s="2"/>
      <c r="P62" s="2"/>
      <c r="Q62" s="2"/>
      <c r="R62" s="2"/>
      <c r="S62" s="2"/>
      <c r="T62" s="2"/>
      <c r="U62" s="2"/>
      <c r="V62" s="2"/>
      <c r="W62" s="2"/>
      <c r="X62" s="2"/>
      <c r="Y62" s="2"/>
      <c r="Z62" s="2"/>
    </row>
    <row r="63" spans="1:26" ht="16.5" customHeight="1">
      <c r="A63" s="101">
        <v>19</v>
      </c>
      <c r="B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102"/>
      <c r="I63" s="102"/>
      <c r="J63" s="116"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102"/>
      <c r="L63" s="102"/>
      <c r="M63" s="3"/>
      <c r="N63" s="3"/>
      <c r="O63" s="3"/>
      <c r="P63" s="3"/>
      <c r="Q63" s="2"/>
      <c r="R63" s="2"/>
      <c r="S63" s="2"/>
      <c r="T63" s="2"/>
      <c r="U63" s="2"/>
      <c r="V63" s="2"/>
      <c r="W63" s="2"/>
      <c r="X63" s="2"/>
      <c r="Y63" s="2"/>
      <c r="Z63" s="2"/>
    </row>
    <row r="64" spans="1:26" ht="13.5" customHeight="1">
      <c r="A64" s="96"/>
      <c r="B64" s="96"/>
      <c r="C64" s="96"/>
      <c r="D64" s="96"/>
      <c r="E64" s="96"/>
      <c r="F64" s="96"/>
      <c r="G64" s="96"/>
      <c r="H64" s="96"/>
      <c r="I64" s="96"/>
      <c r="J64" s="96"/>
      <c r="K64" s="96"/>
      <c r="L64" s="96"/>
      <c r="M64" s="2"/>
      <c r="N64" s="2"/>
      <c r="O64" s="2"/>
      <c r="P64" s="2"/>
      <c r="Q64" s="2"/>
      <c r="R64" s="2"/>
      <c r="S64" s="2"/>
      <c r="T64" s="2"/>
      <c r="U64" s="2"/>
      <c r="V64" s="2"/>
      <c r="W64" s="2"/>
      <c r="X64" s="2"/>
      <c r="Y64" s="2"/>
      <c r="Z64" s="2"/>
    </row>
    <row r="65" spans="1:26" ht="13.5" customHeight="1">
      <c r="A65" s="91"/>
      <c r="B65" s="91"/>
      <c r="C65" s="91"/>
      <c r="D65" s="91"/>
      <c r="E65" s="91"/>
      <c r="F65" s="91"/>
      <c r="G65" s="91"/>
      <c r="H65" s="91"/>
      <c r="I65" s="91"/>
      <c r="J65" s="91"/>
      <c r="K65" s="91"/>
      <c r="L65" s="91"/>
      <c r="M65" s="2"/>
      <c r="N65" s="2"/>
      <c r="O65" s="2"/>
      <c r="P65" s="2"/>
      <c r="Q65" s="2"/>
      <c r="R65" s="2"/>
      <c r="S65" s="2"/>
      <c r="T65" s="2"/>
      <c r="U65" s="2"/>
      <c r="V65" s="2"/>
      <c r="W65" s="2"/>
      <c r="X65" s="2"/>
      <c r="Y65" s="2"/>
      <c r="Z65" s="2"/>
    </row>
    <row r="66" spans="1:26" ht="16.5" customHeight="1">
      <c r="A66" s="101">
        <v>20</v>
      </c>
      <c r="B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102"/>
      <c r="I66" s="102"/>
      <c r="J66" s="116"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102"/>
      <c r="L66" s="102"/>
      <c r="M66" s="3"/>
      <c r="N66" s="3"/>
      <c r="O66" s="3"/>
      <c r="P66" s="3"/>
      <c r="Q66" s="2"/>
      <c r="R66" s="2"/>
      <c r="S66" s="2"/>
      <c r="T66" s="2"/>
      <c r="U66" s="2"/>
      <c r="V66" s="2"/>
      <c r="W66" s="2"/>
      <c r="X66" s="2"/>
      <c r="Y66" s="2"/>
      <c r="Z66" s="2"/>
    </row>
    <row r="67" spans="1:26" ht="13.5" customHeight="1">
      <c r="A67" s="96"/>
      <c r="B67" s="96"/>
      <c r="C67" s="96"/>
      <c r="D67" s="96"/>
      <c r="E67" s="96"/>
      <c r="F67" s="96"/>
      <c r="G67" s="96"/>
      <c r="H67" s="96"/>
      <c r="I67" s="96"/>
      <c r="J67" s="96"/>
      <c r="K67" s="96"/>
      <c r="L67" s="96"/>
      <c r="M67" s="2"/>
      <c r="N67" s="2"/>
      <c r="O67" s="2"/>
      <c r="P67" s="2"/>
      <c r="Q67" s="2"/>
      <c r="R67" s="2"/>
      <c r="S67" s="2"/>
      <c r="T67" s="2"/>
      <c r="U67" s="2"/>
      <c r="V67" s="2"/>
      <c r="W67" s="2"/>
      <c r="X67" s="2"/>
      <c r="Y67" s="2"/>
      <c r="Z67" s="2"/>
    </row>
    <row r="68" spans="1:26" ht="13.5" customHeight="1">
      <c r="A68" s="91"/>
      <c r="B68" s="91"/>
      <c r="C68" s="91"/>
      <c r="D68" s="91"/>
      <c r="E68" s="91"/>
      <c r="F68" s="91"/>
      <c r="G68" s="91"/>
      <c r="H68" s="91"/>
      <c r="I68" s="91"/>
      <c r="J68" s="91"/>
      <c r="K68" s="91"/>
      <c r="L68" s="91"/>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qCkHANTZTm1gw6y/S3+J+acQdKoE/l/KnaC5XfcystWoxuVkpdKGEJS7Ms5kHMmu8gI+2abqzpL8mrAZufHlZw==" saltValue="XrkcOpX8QdQvmP+PBz3uxw=="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43"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8.44140625" customWidth="1"/>
    <col min="3" max="3" width="31.6640625" customWidth="1"/>
    <col min="4" max="4" width="18.44140625" customWidth="1"/>
    <col min="5" max="5" width="23.88671875" customWidth="1"/>
    <col min="6" max="6" width="28.33203125" customWidth="1"/>
    <col min="7" max="7" width="41.6640625" customWidth="1"/>
    <col min="8" max="8" width="46.33203125" customWidth="1"/>
    <col min="9" max="9" width="33.33203125" customWidth="1"/>
    <col min="10" max="10" width="36.33203125" customWidth="1"/>
    <col min="11" max="11" width="71.5546875" customWidth="1"/>
    <col min="12" max="12" width="15.6640625" customWidth="1"/>
    <col min="13" max="13" width="18.33203125" customWidth="1"/>
    <col min="14" max="14" width="20.6640625" customWidth="1"/>
    <col min="15" max="15" width="19.33203125" customWidth="1"/>
    <col min="16" max="16" width="19.6640625" customWidth="1"/>
    <col min="17" max="17" width="25.33203125" customWidth="1"/>
    <col min="18" max="18" width="27.33203125" customWidth="1"/>
    <col min="19" max="19" width="25.44140625" customWidth="1"/>
    <col min="20" max="20" width="34.5546875" customWidth="1"/>
    <col min="21" max="21" width="12.44140625" customWidth="1"/>
    <col min="22" max="25" width="16.6640625" customWidth="1"/>
    <col min="26" max="26" width="3.6640625" customWidth="1"/>
    <col min="27" max="42" width="11.44140625" hidden="1" customWidth="1"/>
  </cols>
  <sheetData>
    <row r="1" spans="1:42" ht="19.5" customHeight="1">
      <c r="A1" s="117"/>
      <c r="B1" s="71"/>
      <c r="C1" s="76" t="s">
        <v>0</v>
      </c>
      <c r="D1" s="77"/>
      <c r="E1" s="77"/>
      <c r="F1" s="77"/>
      <c r="G1" s="77"/>
      <c r="H1" s="77"/>
      <c r="I1" s="77"/>
      <c r="J1" s="77"/>
      <c r="K1" s="77"/>
      <c r="L1" s="77"/>
      <c r="M1" s="77"/>
      <c r="N1" s="77"/>
      <c r="O1" s="77"/>
      <c r="P1" s="77"/>
      <c r="Q1" s="77"/>
      <c r="R1" s="77"/>
      <c r="S1" s="77"/>
      <c r="T1" s="77"/>
      <c r="U1" s="77"/>
      <c r="V1" s="71"/>
      <c r="W1" s="111" t="s">
        <v>203</v>
      </c>
      <c r="X1" s="64"/>
      <c r="Y1" s="61"/>
      <c r="Z1" s="15"/>
      <c r="AA1" s="15"/>
      <c r="AB1" s="15"/>
      <c r="AC1" s="15"/>
      <c r="AD1" s="15"/>
      <c r="AE1" s="15"/>
      <c r="AF1" s="15"/>
      <c r="AG1" s="15"/>
      <c r="AH1" s="15"/>
      <c r="AI1" s="15"/>
      <c r="AJ1" s="15"/>
      <c r="AK1" s="15"/>
      <c r="AL1" s="15"/>
      <c r="AM1" s="15"/>
      <c r="AN1" s="15"/>
      <c r="AO1" s="15"/>
      <c r="AP1" s="15"/>
    </row>
    <row r="2" spans="1:42" ht="19.5" customHeight="1">
      <c r="A2" s="72"/>
      <c r="B2" s="73"/>
      <c r="C2" s="72"/>
      <c r="D2" s="78"/>
      <c r="E2" s="78"/>
      <c r="F2" s="78"/>
      <c r="G2" s="78"/>
      <c r="H2" s="78"/>
      <c r="I2" s="78"/>
      <c r="J2" s="78"/>
      <c r="K2" s="78"/>
      <c r="L2" s="78"/>
      <c r="M2" s="78"/>
      <c r="N2" s="78"/>
      <c r="O2" s="78"/>
      <c r="P2" s="78"/>
      <c r="Q2" s="78"/>
      <c r="R2" s="78"/>
      <c r="S2" s="78"/>
      <c r="T2" s="78"/>
      <c r="U2" s="78"/>
      <c r="V2" s="73"/>
      <c r="W2" s="111" t="s">
        <v>204</v>
      </c>
      <c r="X2" s="64"/>
      <c r="Y2" s="61"/>
      <c r="Z2" s="15"/>
      <c r="AA2" s="15"/>
      <c r="AB2" s="15"/>
      <c r="AC2" s="15"/>
      <c r="AD2" s="15"/>
      <c r="AE2" s="15"/>
      <c r="AF2" s="15"/>
      <c r="AG2" s="15"/>
      <c r="AH2" s="15"/>
      <c r="AI2" s="15"/>
      <c r="AJ2" s="15"/>
      <c r="AK2" s="15"/>
      <c r="AL2" s="15"/>
      <c r="AM2" s="15"/>
      <c r="AN2" s="15"/>
      <c r="AO2" s="15"/>
      <c r="AP2" s="15"/>
    </row>
    <row r="3" spans="1:42" ht="19.5" customHeight="1">
      <c r="A3" s="72"/>
      <c r="B3" s="73"/>
      <c r="C3" s="72"/>
      <c r="D3" s="78"/>
      <c r="E3" s="78"/>
      <c r="F3" s="78"/>
      <c r="G3" s="78"/>
      <c r="H3" s="78"/>
      <c r="I3" s="78"/>
      <c r="J3" s="78"/>
      <c r="K3" s="78"/>
      <c r="L3" s="78"/>
      <c r="M3" s="78"/>
      <c r="N3" s="78"/>
      <c r="O3" s="78"/>
      <c r="P3" s="78"/>
      <c r="Q3" s="78"/>
      <c r="R3" s="78"/>
      <c r="S3" s="78"/>
      <c r="T3" s="78"/>
      <c r="U3" s="78"/>
      <c r="V3" s="73"/>
      <c r="W3" s="111" t="s">
        <v>205</v>
      </c>
      <c r="X3" s="64"/>
      <c r="Y3" s="61"/>
      <c r="Z3" s="15"/>
      <c r="AA3" s="15"/>
      <c r="AB3" s="15"/>
      <c r="AC3" s="15"/>
      <c r="AD3" s="15"/>
      <c r="AE3" s="15"/>
      <c r="AF3" s="15"/>
      <c r="AG3" s="15"/>
      <c r="AH3" s="15"/>
      <c r="AI3" s="15"/>
      <c r="AJ3" s="15"/>
      <c r="AK3" s="15"/>
      <c r="AL3" s="15"/>
      <c r="AM3" s="15"/>
      <c r="AN3" s="15"/>
      <c r="AO3" s="15"/>
      <c r="AP3" s="15"/>
    </row>
    <row r="4" spans="1:42" ht="19.5" customHeight="1">
      <c r="A4" s="74"/>
      <c r="B4" s="75"/>
      <c r="C4" s="74"/>
      <c r="D4" s="79"/>
      <c r="E4" s="79"/>
      <c r="F4" s="79"/>
      <c r="G4" s="79"/>
      <c r="H4" s="79"/>
      <c r="I4" s="79"/>
      <c r="J4" s="79"/>
      <c r="K4" s="79"/>
      <c r="L4" s="79"/>
      <c r="M4" s="79"/>
      <c r="N4" s="79"/>
      <c r="O4" s="79"/>
      <c r="P4" s="79"/>
      <c r="Q4" s="79"/>
      <c r="R4" s="79"/>
      <c r="S4" s="79"/>
      <c r="T4" s="79"/>
      <c r="U4" s="79"/>
      <c r="V4" s="75"/>
      <c r="W4" s="111" t="s">
        <v>206</v>
      </c>
      <c r="X4" s="64"/>
      <c r="Y4" s="61"/>
      <c r="Z4" s="15"/>
      <c r="AA4" s="15"/>
      <c r="AB4" s="15"/>
      <c r="AC4" s="15"/>
      <c r="AD4" s="15"/>
      <c r="AE4" s="15"/>
      <c r="AF4" s="15"/>
      <c r="AG4" s="15"/>
      <c r="AH4" s="15"/>
      <c r="AI4" s="15"/>
      <c r="AJ4" s="15"/>
      <c r="AK4" s="15"/>
      <c r="AL4" s="15"/>
      <c r="AM4" s="15"/>
      <c r="AN4" s="15"/>
      <c r="AO4" s="15"/>
      <c r="AP4" s="15"/>
    </row>
    <row r="5" spans="1:42" ht="6" customHeight="1">
      <c r="A5" s="19"/>
      <c r="B5" s="19"/>
      <c r="C5" s="19"/>
      <c r="D5" s="19"/>
      <c r="E5" s="19"/>
      <c r="F5" s="19"/>
      <c r="G5" s="19"/>
      <c r="H5" s="19"/>
      <c r="I5" s="19"/>
      <c r="J5" s="19"/>
      <c r="K5" s="19"/>
      <c r="L5" s="23"/>
      <c r="M5" s="23"/>
      <c r="N5" s="19"/>
      <c r="O5" s="19"/>
      <c r="P5" s="19"/>
      <c r="Q5" s="19"/>
      <c r="R5" s="19"/>
      <c r="S5" s="19"/>
      <c r="T5" s="19"/>
      <c r="U5" s="19"/>
      <c r="V5" s="19"/>
      <c r="W5" s="19"/>
      <c r="X5" s="19"/>
      <c r="Y5" s="19"/>
      <c r="Z5" s="15"/>
      <c r="AA5" s="15"/>
      <c r="AB5" s="15"/>
      <c r="AC5" s="15"/>
      <c r="AD5" s="15"/>
      <c r="AE5" s="15"/>
      <c r="AF5" s="15"/>
      <c r="AG5" s="15"/>
      <c r="AH5" s="15"/>
      <c r="AI5" s="15"/>
      <c r="AJ5" s="15"/>
      <c r="AK5" s="15"/>
      <c r="AL5" s="15"/>
      <c r="AM5" s="15"/>
      <c r="AN5" s="15"/>
      <c r="AO5" s="15"/>
      <c r="AP5" s="15"/>
    </row>
    <row r="6" spans="1:42" ht="27.75" customHeight="1">
      <c r="A6" s="118" t="s">
        <v>102</v>
      </c>
      <c r="B6" s="64"/>
      <c r="C6" s="64"/>
      <c r="D6" s="61"/>
      <c r="E6" s="118" t="s">
        <v>207</v>
      </c>
      <c r="F6" s="64"/>
      <c r="G6" s="64"/>
      <c r="H6" s="64"/>
      <c r="I6" s="64"/>
      <c r="J6" s="64"/>
      <c r="K6" s="64"/>
      <c r="L6" s="64"/>
      <c r="M6" s="64"/>
      <c r="N6" s="64"/>
      <c r="O6" s="64"/>
      <c r="P6" s="64"/>
      <c r="Q6" s="64"/>
      <c r="R6" s="64"/>
      <c r="S6" s="64"/>
      <c r="T6" s="64"/>
      <c r="U6" s="64"/>
      <c r="V6" s="64"/>
      <c r="W6" s="64"/>
      <c r="X6" s="64"/>
      <c r="Y6" s="61"/>
      <c r="Z6" s="15"/>
      <c r="AA6" s="15"/>
      <c r="AB6" s="15"/>
      <c r="AC6" s="15"/>
      <c r="AD6" s="15"/>
      <c r="AE6" s="15"/>
      <c r="AF6" s="15"/>
      <c r="AG6" s="15"/>
      <c r="AH6" s="15"/>
      <c r="AI6" s="15"/>
      <c r="AJ6" s="15"/>
      <c r="AK6" s="15"/>
      <c r="AL6" s="15"/>
      <c r="AM6" s="15"/>
      <c r="AN6" s="15"/>
      <c r="AO6" s="15"/>
      <c r="AP6" s="15"/>
    </row>
    <row r="7" spans="1:42" ht="24.75" customHeight="1">
      <c r="A7" s="127" t="s">
        <v>100</v>
      </c>
      <c r="B7" s="128" t="s">
        <v>101</v>
      </c>
      <c r="C7" s="123" t="s">
        <v>109</v>
      </c>
      <c r="D7" s="123" t="s">
        <v>110</v>
      </c>
      <c r="E7" s="122" t="s">
        <v>208</v>
      </c>
      <c r="F7" s="122" t="s">
        <v>209</v>
      </c>
      <c r="G7" s="122" t="s">
        <v>210</v>
      </c>
      <c r="H7" s="122" t="s">
        <v>211</v>
      </c>
      <c r="I7" s="122" t="s">
        <v>212</v>
      </c>
      <c r="J7" s="122" t="s">
        <v>213</v>
      </c>
      <c r="K7" s="123" t="s">
        <v>214</v>
      </c>
      <c r="L7" s="124" t="s">
        <v>215</v>
      </c>
      <c r="M7" s="125"/>
      <c r="N7" s="126"/>
      <c r="O7" s="119" t="s">
        <v>216</v>
      </c>
      <c r="P7" s="64"/>
      <c r="Q7" s="64"/>
      <c r="R7" s="64"/>
      <c r="S7" s="64"/>
      <c r="T7" s="120"/>
      <c r="U7" s="121" t="s">
        <v>217</v>
      </c>
      <c r="V7" s="119" t="s">
        <v>103</v>
      </c>
      <c r="W7" s="120"/>
      <c r="X7" s="121" t="s">
        <v>218</v>
      </c>
      <c r="Y7" s="121" t="s">
        <v>219</v>
      </c>
      <c r="Z7" s="15"/>
      <c r="AA7" s="15"/>
      <c r="AB7" s="15"/>
      <c r="AC7" s="15"/>
      <c r="AD7" s="15"/>
      <c r="AE7" s="15"/>
      <c r="AF7" s="15"/>
      <c r="AG7" s="15"/>
      <c r="AH7" s="15"/>
      <c r="AI7" s="15"/>
      <c r="AJ7" s="15"/>
      <c r="AK7" s="15"/>
      <c r="AL7" s="15"/>
      <c r="AM7" s="15"/>
      <c r="AN7" s="15"/>
      <c r="AO7" s="15"/>
      <c r="AP7" s="15"/>
    </row>
    <row r="8" spans="1:42" ht="51.75" customHeight="1">
      <c r="A8" s="91"/>
      <c r="B8" s="91"/>
      <c r="C8" s="91"/>
      <c r="D8" s="91"/>
      <c r="E8" s="91"/>
      <c r="F8" s="91"/>
      <c r="G8" s="91"/>
      <c r="H8" s="91"/>
      <c r="I8" s="91"/>
      <c r="J8" s="91"/>
      <c r="K8" s="91"/>
      <c r="L8" s="24" t="s">
        <v>220</v>
      </c>
      <c r="M8" s="24" t="s">
        <v>221</v>
      </c>
      <c r="N8" s="24" t="s">
        <v>222</v>
      </c>
      <c r="O8" s="24" t="s">
        <v>223</v>
      </c>
      <c r="P8" s="24" t="s">
        <v>224</v>
      </c>
      <c r="Q8" s="24" t="s">
        <v>225</v>
      </c>
      <c r="R8" s="24" t="s">
        <v>226</v>
      </c>
      <c r="S8" s="24" t="s">
        <v>227</v>
      </c>
      <c r="T8" s="25" t="s">
        <v>228</v>
      </c>
      <c r="U8" s="91"/>
      <c r="V8" s="26" t="s">
        <v>229</v>
      </c>
      <c r="W8" s="26" t="s">
        <v>230</v>
      </c>
      <c r="X8" s="91"/>
      <c r="Y8" s="91"/>
      <c r="Z8" s="15"/>
      <c r="AA8" s="15"/>
      <c r="AB8" s="15"/>
      <c r="AC8" s="15"/>
      <c r="AD8" s="15"/>
      <c r="AE8" s="15"/>
      <c r="AF8" s="15"/>
      <c r="AG8" s="15"/>
      <c r="AH8" s="15"/>
      <c r="AI8" s="15"/>
      <c r="AJ8" s="15"/>
      <c r="AK8" s="15"/>
      <c r="AL8" s="15"/>
      <c r="AM8" s="15"/>
      <c r="AN8" s="15"/>
      <c r="AO8" s="15"/>
      <c r="AP8" s="15"/>
    </row>
    <row r="9" spans="1:42" ht="34.5" customHeight="1">
      <c r="A9" s="101">
        <v>1</v>
      </c>
      <c r="B9" s="12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No aplica</v>
      </c>
      <c r="C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No aplica</v>
      </c>
      <c r="D9" s="10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No aplica</v>
      </c>
      <c r="E9" s="4"/>
      <c r="F9" s="4"/>
      <c r="G9" s="4"/>
      <c r="H9" s="4"/>
      <c r="I9" s="4"/>
      <c r="J9" s="4"/>
      <c r="K9" s="4" t="str">
        <f t="shared" ref="K9:K68" si="0">CONCATENATE(E9," ",F9," ",G9," ",H9," ",I9," ",J9)</f>
        <v xml:space="preserve">     </v>
      </c>
      <c r="L9" s="4"/>
      <c r="M9" s="4" t="str">
        <f t="shared" ref="M9:M68" si="1">IF(OR(L9="Preventivo",L9="Detectivo"),"Afecta probabilidad",
IF(L9="Correctivo","Afecta Impacto",""))</f>
        <v/>
      </c>
      <c r="N9" s="4"/>
      <c r="O9" s="4"/>
      <c r="P9" s="4"/>
      <c r="Q9" s="4"/>
      <c r="R9" s="4"/>
      <c r="S9" s="4"/>
      <c r="T9" s="4"/>
      <c r="U9" s="4" t="str">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
      </c>
      <c r="V9" s="4" t="str">
        <f>IF(OR(M9="",M9=0),"",
IF(M9="Afecta probabilidad",'2. Identificación del Riesgo'!$L$9,""))</f>
        <v/>
      </c>
      <c r="W9" s="4" t="str">
        <f>IF(OR(M9="",M9=0),"",
IF(M9="Afecta Impacto",'2. Identificación del Riesgo'!$O$9,""))</f>
        <v/>
      </c>
      <c r="X9" s="4">
        <f t="shared" ref="X9:X68" si="3">IFERROR(IF(V9="",0,V9-(V9*U9)),0)</f>
        <v>0</v>
      </c>
      <c r="Y9" s="4">
        <f t="shared" ref="Y9:Y68" si="4">IFERROR(IF(W9="",0,W9-(W9*U9)),0)</f>
        <v>0</v>
      </c>
      <c r="Z9" s="15"/>
      <c r="AA9" s="15"/>
      <c r="AB9" s="15"/>
      <c r="AC9" s="15"/>
      <c r="AD9" s="15"/>
      <c r="AE9" s="15"/>
      <c r="AF9" s="15"/>
      <c r="AG9" s="15"/>
      <c r="AH9" s="15"/>
      <c r="AI9" s="15"/>
      <c r="AJ9" s="15"/>
      <c r="AK9" s="15"/>
      <c r="AL9" s="15"/>
      <c r="AM9" s="15"/>
      <c r="AN9" s="15"/>
      <c r="AO9" s="15"/>
      <c r="AP9" s="15"/>
    </row>
    <row r="10" spans="1:42" ht="34.5" customHeight="1">
      <c r="A10" s="96"/>
      <c r="B10" s="96"/>
      <c r="C10" s="96"/>
      <c r="D10" s="96"/>
      <c r="E10" s="4"/>
      <c r="F10" s="4"/>
      <c r="G10" s="4"/>
      <c r="H10" s="4"/>
      <c r="I10" s="4"/>
      <c r="J10" s="4"/>
      <c r="K10" s="4" t="str">
        <f t="shared" si="0"/>
        <v xml:space="preserve">     </v>
      </c>
      <c r="L10" s="4"/>
      <c r="M10" s="4" t="str">
        <f t="shared" si="1"/>
        <v/>
      </c>
      <c r="N10" s="4"/>
      <c r="O10" s="4"/>
      <c r="P10" s="4"/>
      <c r="Q10" s="4"/>
      <c r="R10" s="4"/>
      <c r="S10" s="4"/>
      <c r="T10" s="4"/>
      <c r="U10" s="4" t="str">
        <f t="shared" si="2"/>
        <v/>
      </c>
      <c r="V10" s="4" t="str">
        <f>IF(OR(M10="",M10=0),"",
IF(M10="Afecta probabilidad",
IF(M9="Afecta probabilidad",V9-(V9*U9),'2. Identificación del Riesgo'!$L$9),""))</f>
        <v/>
      </c>
      <c r="W10" s="4" t="str">
        <f>IF(OR(M10="",M10=0),"",
IF(M10="Afecta Impacto",
IF(M9="Afecta Impacto",W9-(W9*U9),'2. Identificación del Riesgo'!$O$9),""))</f>
        <v/>
      </c>
      <c r="X10" s="4">
        <f t="shared" si="3"/>
        <v>0</v>
      </c>
      <c r="Y10" s="4">
        <f t="shared" si="4"/>
        <v>0</v>
      </c>
      <c r="Z10" s="15"/>
      <c r="AA10" s="15"/>
      <c r="AB10" s="15"/>
      <c r="AC10" s="15"/>
      <c r="AD10" s="15"/>
      <c r="AE10" s="15"/>
      <c r="AF10" s="15"/>
      <c r="AG10" s="15"/>
      <c r="AH10" s="15"/>
      <c r="AI10" s="15"/>
      <c r="AJ10" s="15"/>
      <c r="AK10" s="15"/>
      <c r="AL10" s="15"/>
      <c r="AM10" s="15"/>
      <c r="AN10" s="15"/>
      <c r="AO10" s="15"/>
      <c r="AP10" s="15"/>
    </row>
    <row r="11" spans="1:42" ht="34.5" customHeight="1">
      <c r="A11" s="91"/>
      <c r="B11" s="91"/>
      <c r="C11" s="91"/>
      <c r="D11" s="91"/>
      <c r="E11" s="4"/>
      <c r="F11" s="4"/>
      <c r="G11" s="4"/>
      <c r="H11" s="4"/>
      <c r="I11" s="4"/>
      <c r="J11" s="4"/>
      <c r="K11" s="4" t="str">
        <f t="shared" si="0"/>
        <v xml:space="preserve">     </v>
      </c>
      <c r="L11" s="4"/>
      <c r="M11" s="4" t="str">
        <f t="shared" si="1"/>
        <v/>
      </c>
      <c r="N11" s="4"/>
      <c r="O11" s="4"/>
      <c r="P11" s="4"/>
      <c r="Q11" s="4"/>
      <c r="R11" s="4"/>
      <c r="S11" s="4"/>
      <c r="T11" s="4"/>
      <c r="U11" s="4" t="str">
        <f t="shared" si="2"/>
        <v/>
      </c>
      <c r="V11" s="4" t="str">
        <f>IF(OR(M11="",M11=0),"",
IF(M11="Afecta probabilidad",
IF(M10="Afecta probabilidad",V10-(V10*U10),
IF(M9="Afecta probabilidad",V9-(V9*U9),'2. Identificación del Riesgo'!$L$9)),""))</f>
        <v/>
      </c>
      <c r="W11" s="4" t="str">
        <f>IF(OR(M11="",M11=0),"",
IF(M11="Afecta Impacto",
IF(M10="Afecta Impacto",W10-(W10*U10),
IF(M9="Afecta Impacto",W9-(W9*U9),'2. Identificación del Riesgo'!$O$9)),""))</f>
        <v/>
      </c>
      <c r="X11" s="4">
        <f t="shared" si="3"/>
        <v>0</v>
      </c>
      <c r="Y11" s="4">
        <f t="shared" si="4"/>
        <v>0</v>
      </c>
      <c r="Z11" s="15"/>
      <c r="AA11" s="15"/>
      <c r="AB11" s="15"/>
      <c r="AC11" s="15"/>
      <c r="AD11" s="15"/>
      <c r="AE11" s="15"/>
      <c r="AF11" s="15"/>
      <c r="AG11" s="15"/>
      <c r="AH11" s="15"/>
      <c r="AI11" s="15"/>
      <c r="AJ11" s="15"/>
      <c r="AK11" s="15"/>
      <c r="AL11" s="15"/>
      <c r="AM11" s="15"/>
      <c r="AN11" s="15"/>
      <c r="AO11" s="15"/>
      <c r="AP11" s="15"/>
    </row>
    <row r="12" spans="1:42" ht="34.5" customHeight="1">
      <c r="A12" s="101">
        <v>2</v>
      </c>
      <c r="B12" s="12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No aplica</v>
      </c>
      <c r="C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No aplica</v>
      </c>
      <c r="D12" s="10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No aplica</v>
      </c>
      <c r="E12" s="4"/>
      <c r="F12" s="4"/>
      <c r="G12" s="4"/>
      <c r="H12" s="4"/>
      <c r="I12" s="4"/>
      <c r="J12" s="4"/>
      <c r="K12" s="4" t="str">
        <f t="shared" si="0"/>
        <v xml:space="preserve">     </v>
      </c>
      <c r="L12" s="27"/>
      <c r="M12" s="27" t="str">
        <f t="shared" si="1"/>
        <v/>
      </c>
      <c r="N12" s="27"/>
      <c r="O12" s="27"/>
      <c r="P12" s="27"/>
      <c r="Q12" s="27"/>
      <c r="R12" s="27"/>
      <c r="S12" s="27"/>
      <c r="T12" s="27"/>
      <c r="U12" s="28" t="str">
        <f t="shared" si="2"/>
        <v/>
      </c>
      <c r="V12" s="29" t="str">
        <f>IF(OR(M12="",M12=0),"",
IF(M12="Afecta probabilidad",'2. Identificación del Riesgo'!$L$12,""))</f>
        <v/>
      </c>
      <c r="W12" s="29" t="str">
        <f>IF(OR(M12="",M12=0),"",
IF(M12="Afecta Impacto",'2. Identificación del Riesgo'!$O$12,""))</f>
        <v/>
      </c>
      <c r="X12" s="29">
        <f t="shared" si="3"/>
        <v>0</v>
      </c>
      <c r="Y12" s="29">
        <f t="shared" si="4"/>
        <v>0</v>
      </c>
      <c r="Z12" s="15"/>
      <c r="AA12" s="15"/>
      <c r="AB12" s="15"/>
      <c r="AC12" s="15"/>
      <c r="AD12" s="15"/>
      <c r="AE12" s="15"/>
      <c r="AF12" s="15"/>
      <c r="AG12" s="15"/>
      <c r="AH12" s="15"/>
      <c r="AI12" s="15"/>
      <c r="AJ12" s="15"/>
      <c r="AK12" s="15"/>
      <c r="AL12" s="15"/>
      <c r="AM12" s="15"/>
      <c r="AN12" s="15"/>
      <c r="AO12" s="15"/>
      <c r="AP12" s="15"/>
    </row>
    <row r="13" spans="1:42" ht="34.5" customHeight="1">
      <c r="A13" s="96"/>
      <c r="B13" s="96"/>
      <c r="C13" s="96"/>
      <c r="D13" s="96"/>
      <c r="E13" s="4"/>
      <c r="F13" s="4"/>
      <c r="G13" s="4"/>
      <c r="H13" s="4"/>
      <c r="I13" s="4"/>
      <c r="J13" s="4"/>
      <c r="K13" s="4" t="str">
        <f t="shared" si="0"/>
        <v xml:space="preserve">     </v>
      </c>
      <c r="L13" s="27"/>
      <c r="M13" s="27" t="str">
        <f t="shared" si="1"/>
        <v/>
      </c>
      <c r="N13" s="27"/>
      <c r="O13" s="27"/>
      <c r="P13" s="27"/>
      <c r="Q13" s="27"/>
      <c r="R13" s="27"/>
      <c r="S13" s="27"/>
      <c r="T13" s="27"/>
      <c r="U13" s="28" t="str">
        <f t="shared" si="2"/>
        <v/>
      </c>
      <c r="V13" s="29" t="str">
        <f>IF(OR(M13="",M13=0),"",
IF(M13="Afecta probabilidad",
IF(M12="Afecta probabilidad",V12-(V12*U12),'2. Identificación del Riesgo'!$L$12),""))</f>
        <v/>
      </c>
      <c r="W13" s="29" t="str">
        <f>IF(OR(M13="",M13=0),"",
IF(M13="Afecta Impacto",
IF(M12="Afecta Impacto",W12-(W12*U12),'2. Identificación del Riesgo'!$O$12),""))</f>
        <v/>
      </c>
      <c r="X13" s="29">
        <f t="shared" si="3"/>
        <v>0</v>
      </c>
      <c r="Y13" s="29">
        <f t="shared" si="4"/>
        <v>0</v>
      </c>
      <c r="Z13" s="15"/>
      <c r="AA13" s="15"/>
      <c r="AB13" s="15"/>
      <c r="AC13" s="15"/>
      <c r="AD13" s="15"/>
      <c r="AE13" s="15"/>
      <c r="AF13" s="15"/>
      <c r="AG13" s="15"/>
      <c r="AH13" s="15"/>
      <c r="AI13" s="15"/>
      <c r="AJ13" s="15"/>
      <c r="AK13" s="15"/>
      <c r="AL13" s="15"/>
      <c r="AM13" s="15"/>
      <c r="AN13" s="15"/>
      <c r="AO13" s="15"/>
      <c r="AP13" s="15"/>
    </row>
    <row r="14" spans="1:42" ht="34.5" customHeight="1">
      <c r="A14" s="91"/>
      <c r="B14" s="91"/>
      <c r="C14" s="91"/>
      <c r="D14" s="91"/>
      <c r="E14" s="4"/>
      <c r="F14" s="4"/>
      <c r="G14" s="4"/>
      <c r="H14" s="4"/>
      <c r="I14" s="4"/>
      <c r="J14" s="4"/>
      <c r="K14" s="4" t="str">
        <f t="shared" si="0"/>
        <v xml:space="preserve">     </v>
      </c>
      <c r="L14" s="27"/>
      <c r="M14" s="27" t="str">
        <f t="shared" si="1"/>
        <v/>
      </c>
      <c r="N14" s="27"/>
      <c r="O14" s="27"/>
      <c r="P14" s="27"/>
      <c r="Q14" s="27"/>
      <c r="R14" s="27"/>
      <c r="S14" s="27"/>
      <c r="T14" s="27"/>
      <c r="U14" s="28" t="str">
        <f t="shared" si="2"/>
        <v/>
      </c>
      <c r="V14" s="29" t="str">
        <f>IF(OR(M14="",M14=0),"",
IF(M14="Afecta probabilidad",
IF(M13="Afecta probabilidad",V13-(V13*U13),
IF(M12="Afecta probabilidad",V12-(V12*U12),'2. Identificación del Riesgo'!$L$12)),""))</f>
        <v/>
      </c>
      <c r="W14" s="29" t="str">
        <f>IF(OR(M14="",M14=0),"",
IF(M14="Afecta Impacto",
IF(M13="Afecta Impacto",W13-(W13*U13),
IF(M12="Afecta Impacto",W12-(W12*U12),'2. Identificación del Riesgo'!$O$12)),""))</f>
        <v/>
      </c>
      <c r="X14" s="29">
        <f t="shared" si="3"/>
        <v>0</v>
      </c>
      <c r="Y14" s="29">
        <f t="shared" si="4"/>
        <v>0</v>
      </c>
      <c r="Z14" s="15"/>
      <c r="AA14" s="15"/>
      <c r="AB14" s="15"/>
      <c r="AC14" s="15"/>
      <c r="AD14" s="15"/>
      <c r="AE14" s="15"/>
      <c r="AF14" s="15"/>
      <c r="AG14" s="15"/>
      <c r="AH14" s="15"/>
      <c r="AI14" s="15"/>
      <c r="AJ14" s="15"/>
      <c r="AK14" s="15"/>
      <c r="AL14" s="15"/>
      <c r="AM14" s="15"/>
      <c r="AN14" s="15"/>
      <c r="AO14" s="15"/>
      <c r="AP14" s="15"/>
    </row>
    <row r="15" spans="1:42" ht="34.5" customHeight="1">
      <c r="A15" s="101">
        <v>3</v>
      </c>
      <c r="B15" s="12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No aplica</v>
      </c>
      <c r="C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No aplica</v>
      </c>
      <c r="D15" s="10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No aplica</v>
      </c>
      <c r="E15" s="4"/>
      <c r="F15" s="4"/>
      <c r="G15" s="4"/>
      <c r="H15" s="4"/>
      <c r="I15" s="4"/>
      <c r="J15" s="4"/>
      <c r="K15" s="4" t="str">
        <f t="shared" si="0"/>
        <v xml:space="preserve">     </v>
      </c>
      <c r="L15" s="27"/>
      <c r="M15" s="27" t="str">
        <f t="shared" si="1"/>
        <v/>
      </c>
      <c r="N15" s="27"/>
      <c r="O15" s="27"/>
      <c r="P15" s="27"/>
      <c r="Q15" s="27"/>
      <c r="R15" s="27"/>
      <c r="S15" s="27"/>
      <c r="T15" s="27"/>
      <c r="U15" s="28" t="str">
        <f t="shared" si="2"/>
        <v/>
      </c>
      <c r="V15" s="29" t="str">
        <f>IF(OR(M15="",M15=0),"",
IF(M15="Afecta probabilidad",'2. Identificación del Riesgo'!$L$15,""))</f>
        <v/>
      </c>
      <c r="W15" s="29" t="str">
        <f>IF(OR(M15="",M15=0),"",
IF(M15="Afecta Impacto",'2. Identificación del Riesgo'!$O$15,""))</f>
        <v/>
      </c>
      <c r="X15" s="29">
        <f t="shared" si="3"/>
        <v>0</v>
      </c>
      <c r="Y15" s="29">
        <f t="shared" si="4"/>
        <v>0</v>
      </c>
      <c r="Z15" s="15"/>
      <c r="AA15" s="15"/>
      <c r="AB15" s="15"/>
      <c r="AC15" s="15"/>
      <c r="AD15" s="15"/>
      <c r="AE15" s="15"/>
      <c r="AF15" s="15"/>
      <c r="AG15" s="15"/>
      <c r="AH15" s="15"/>
      <c r="AI15" s="15"/>
      <c r="AJ15" s="15"/>
      <c r="AK15" s="15"/>
      <c r="AL15" s="15"/>
      <c r="AM15" s="15"/>
      <c r="AN15" s="15"/>
      <c r="AO15" s="15"/>
      <c r="AP15" s="15"/>
    </row>
    <row r="16" spans="1:42" ht="34.5" customHeight="1">
      <c r="A16" s="96"/>
      <c r="B16" s="96"/>
      <c r="C16" s="96"/>
      <c r="D16" s="96"/>
      <c r="E16" s="4"/>
      <c r="F16" s="4"/>
      <c r="G16" s="4"/>
      <c r="H16" s="4"/>
      <c r="I16" s="4"/>
      <c r="J16" s="4"/>
      <c r="K16" s="4" t="str">
        <f t="shared" si="0"/>
        <v xml:space="preserve">     </v>
      </c>
      <c r="L16" s="27"/>
      <c r="M16" s="27" t="str">
        <f t="shared" si="1"/>
        <v/>
      </c>
      <c r="N16" s="27"/>
      <c r="O16" s="27"/>
      <c r="P16" s="27"/>
      <c r="Q16" s="27"/>
      <c r="R16" s="27"/>
      <c r="S16" s="27"/>
      <c r="T16" s="27"/>
      <c r="U16" s="28" t="str">
        <f t="shared" si="2"/>
        <v/>
      </c>
      <c r="V16" s="29" t="str">
        <f>IF(OR(M16="",M16=0),"",
IF(M16="Afecta probabilidad",
IF(M15="Afecta probabilidad",V15-(V15*U15),'2. Identificación del Riesgo'!$L$15),""))</f>
        <v/>
      </c>
      <c r="W16" s="29" t="str">
        <f>IF(OR(M16="",M16=0),"",
IF(M16="Afecta Impacto",
IF(M15="Afecta Impacto",W15-(W15*U15),'2. Identificación del Riesgo'!$O$15),""))</f>
        <v/>
      </c>
      <c r="X16" s="29">
        <f t="shared" si="3"/>
        <v>0</v>
      </c>
      <c r="Y16" s="29">
        <f t="shared" si="4"/>
        <v>0</v>
      </c>
      <c r="Z16" s="15"/>
      <c r="AA16" s="15"/>
      <c r="AB16" s="15"/>
      <c r="AC16" s="15"/>
      <c r="AD16" s="15"/>
      <c r="AE16" s="15"/>
      <c r="AF16" s="15"/>
      <c r="AG16" s="15"/>
      <c r="AH16" s="15"/>
      <c r="AI16" s="15"/>
      <c r="AJ16" s="15"/>
      <c r="AK16" s="15"/>
      <c r="AL16" s="15"/>
      <c r="AM16" s="15"/>
      <c r="AN16" s="15"/>
      <c r="AO16" s="15"/>
      <c r="AP16" s="15"/>
    </row>
    <row r="17" spans="1:42" ht="34.5" customHeight="1">
      <c r="A17" s="91"/>
      <c r="B17" s="91"/>
      <c r="C17" s="91"/>
      <c r="D17" s="91"/>
      <c r="E17" s="4"/>
      <c r="F17" s="4"/>
      <c r="G17" s="4"/>
      <c r="H17" s="4"/>
      <c r="I17" s="4"/>
      <c r="J17" s="4"/>
      <c r="K17" s="4" t="str">
        <f t="shared" si="0"/>
        <v xml:space="preserve">     </v>
      </c>
      <c r="L17" s="27"/>
      <c r="M17" s="27" t="str">
        <f t="shared" si="1"/>
        <v/>
      </c>
      <c r="N17" s="27"/>
      <c r="O17" s="27"/>
      <c r="P17" s="27"/>
      <c r="Q17" s="27"/>
      <c r="R17" s="27"/>
      <c r="S17" s="27"/>
      <c r="T17" s="27"/>
      <c r="U17" s="28" t="str">
        <f t="shared" si="2"/>
        <v/>
      </c>
      <c r="V17" s="29" t="str">
        <f>IF(OR(M17="",M17=0),"",
IF(M17="Afecta probabilidad",
IF(M16="Afecta probabilidad",V16-(V16*U16),
IF(M15="Afecta probabilidad",V15-(V15*U15),'2. Identificación del Riesgo'!$L$15)),""))</f>
        <v/>
      </c>
      <c r="W17" s="29" t="str">
        <f>IF(OR(M17="",M17=0),"",
IF(M17="Afecta Impacto",
IF(M16="Afecta Impacto",W16-(W16*U16),
IF(M15="Afecta Impacto",W15-(W15*U15),'2. Identificación del Riesgo'!$O$15)),""))</f>
        <v/>
      </c>
      <c r="X17" s="29">
        <f t="shared" si="3"/>
        <v>0</v>
      </c>
      <c r="Y17" s="29">
        <f t="shared" si="4"/>
        <v>0</v>
      </c>
      <c r="Z17" s="15"/>
      <c r="AA17" s="15"/>
      <c r="AB17" s="15"/>
      <c r="AC17" s="15"/>
      <c r="AD17" s="15"/>
      <c r="AE17" s="15"/>
      <c r="AF17" s="15"/>
      <c r="AG17" s="15"/>
      <c r="AH17" s="15"/>
      <c r="AI17" s="15"/>
      <c r="AJ17" s="15"/>
      <c r="AK17" s="15"/>
      <c r="AL17" s="15"/>
      <c r="AM17" s="15"/>
      <c r="AN17" s="15"/>
      <c r="AO17" s="15"/>
      <c r="AP17" s="15"/>
    </row>
    <row r="18" spans="1:42" ht="114.75" customHeight="1">
      <c r="A18" s="101">
        <v>4</v>
      </c>
      <c r="B18" s="12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Manejo de Emergencias y Desastres</v>
      </c>
      <c r="C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Posibilidad de afectación reputacional por el incumplimiento de las actividades establecidas en el plan de acción, debido a la debilidad en el seguimiento a los compromisos</v>
      </c>
      <c r="D18" s="10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Gestión - Estratégico</v>
      </c>
      <c r="E18" s="30" t="s">
        <v>231</v>
      </c>
      <c r="F18" s="30" t="s">
        <v>232</v>
      </c>
      <c r="G18" s="30" t="s">
        <v>233</v>
      </c>
      <c r="H18" s="30" t="s">
        <v>234</v>
      </c>
      <c r="I18" s="31" t="s">
        <v>235</v>
      </c>
      <c r="J18" s="31" t="s">
        <v>236</v>
      </c>
      <c r="K18" s="4" t="str">
        <f t="shared" si="0"/>
        <v>Los Líderes de los grupos funcionales de manera mensual  y con el fin de verificar el estado de avance de los compromisos establecidos,  elaboran el informe de gestión registrando el seguimiento a las actividades del plan de acción. En los casos, que se evidencien incumplimientos o retrasos en el cumplimiento de las actividades, adelantar la gestión para su priorización y en los casos que corresponda justificar el no cumplimiento Evidencia: Informe de gestión mensual</v>
      </c>
      <c r="L18" s="27" t="s">
        <v>237</v>
      </c>
      <c r="M18" s="27" t="str">
        <f t="shared" si="1"/>
        <v>Afecta probabilidad</v>
      </c>
      <c r="N18" s="27" t="s">
        <v>238</v>
      </c>
      <c r="O18" s="27" t="s">
        <v>239</v>
      </c>
      <c r="P18" s="27" t="s">
        <v>240</v>
      </c>
      <c r="Q18" s="27" t="s">
        <v>241</v>
      </c>
      <c r="R18" s="27" t="s">
        <v>242</v>
      </c>
      <c r="S18" s="27" t="s">
        <v>243</v>
      </c>
      <c r="T18" s="27" t="s">
        <v>235</v>
      </c>
      <c r="U18" s="28">
        <f t="shared" si="2"/>
        <v>0.4</v>
      </c>
      <c r="V18" s="29">
        <f>IF(OR(M18="",M18=0),"",
IF(M18="Afecta probabilidad",'2. Identificación del Riesgo'!$L$18,""))</f>
        <v>0.4</v>
      </c>
      <c r="W18" s="29" t="str">
        <f>IF(OR(M18="",M18=0),"",
IF(M18="Afecta Impacto",'2. Identificación del Riesgo'!$O$18,""))</f>
        <v/>
      </c>
      <c r="X18" s="29">
        <f t="shared" si="3"/>
        <v>0.24</v>
      </c>
      <c r="Y18" s="29">
        <f t="shared" si="4"/>
        <v>0</v>
      </c>
      <c r="Z18" s="15"/>
      <c r="AA18" s="15"/>
      <c r="AB18" s="15"/>
      <c r="AC18" s="15"/>
      <c r="AD18" s="15"/>
      <c r="AE18" s="15"/>
      <c r="AF18" s="15"/>
      <c r="AG18" s="15"/>
      <c r="AH18" s="15"/>
      <c r="AI18" s="15"/>
      <c r="AJ18" s="15"/>
      <c r="AK18" s="15"/>
      <c r="AL18" s="15"/>
      <c r="AM18" s="15"/>
      <c r="AN18" s="15"/>
      <c r="AO18" s="15"/>
      <c r="AP18" s="15"/>
    </row>
    <row r="19" spans="1:42" ht="90" customHeight="1">
      <c r="A19" s="96"/>
      <c r="B19" s="96"/>
      <c r="C19" s="96"/>
      <c r="D19" s="96"/>
      <c r="E19" s="30" t="s">
        <v>244</v>
      </c>
      <c r="F19" s="30" t="s">
        <v>245</v>
      </c>
      <c r="G19" s="30" t="s">
        <v>246</v>
      </c>
      <c r="H19" s="30" t="s">
        <v>247</v>
      </c>
      <c r="I19" s="31" t="s">
        <v>248</v>
      </c>
      <c r="J19" s="31" t="s">
        <v>249</v>
      </c>
      <c r="K19" s="4" t="str">
        <f t="shared" si="0"/>
        <v>El Subdirector de manejo de emergencias y desastres cada dos meses, con el fin de verificar el cumplimiento de avance de los compromisos establecidos, revisa el informe de gestión con el avance de las actividades del plan de acción. En los casos, que se evidencien incumplimientos o retrasos en el cumplimiento de las actividades, establecer la priorización Evidencia: Mesa de trabajo con la revisión del informe de gestión</v>
      </c>
      <c r="L19" s="27" t="s">
        <v>237</v>
      </c>
      <c r="M19" s="27" t="str">
        <f t="shared" si="1"/>
        <v>Afecta probabilidad</v>
      </c>
      <c r="N19" s="27" t="s">
        <v>238</v>
      </c>
      <c r="O19" s="27" t="s">
        <v>239</v>
      </c>
      <c r="P19" s="27" t="s">
        <v>240</v>
      </c>
      <c r="Q19" s="27" t="s">
        <v>241</v>
      </c>
      <c r="R19" s="27" t="s">
        <v>242</v>
      </c>
      <c r="S19" s="27" t="s">
        <v>250</v>
      </c>
      <c r="T19" s="27" t="s">
        <v>251</v>
      </c>
      <c r="U19" s="28">
        <f t="shared" si="2"/>
        <v>0.4</v>
      </c>
      <c r="V19" s="29">
        <f>IF(OR(M19="",M19=0),"",
IF(M19="Afecta probabilidad",
IF(M18="Afecta probabilidad",V18-(V18*U18),'2. Identificación del Riesgo'!$L$18),""))</f>
        <v>0.24</v>
      </c>
      <c r="W19" s="29" t="str">
        <f>IF(OR(M19="",M19=0),"",
IF(M19="Afecta Impacto",
IF(M18="Afecta Impacto",W18-(W18*U18),'2. Identificación del Riesgo'!$O$18),""))</f>
        <v/>
      </c>
      <c r="X19" s="29">
        <f t="shared" si="3"/>
        <v>0.14399999999999999</v>
      </c>
      <c r="Y19" s="29">
        <f t="shared" si="4"/>
        <v>0</v>
      </c>
      <c r="Z19" s="15"/>
      <c r="AA19" s="15"/>
      <c r="AB19" s="15"/>
      <c r="AC19" s="15"/>
      <c r="AD19" s="15"/>
      <c r="AE19" s="15"/>
      <c r="AF19" s="15"/>
      <c r="AG19" s="15"/>
      <c r="AH19" s="15"/>
      <c r="AI19" s="15"/>
      <c r="AJ19" s="15"/>
      <c r="AK19" s="15"/>
      <c r="AL19" s="15"/>
      <c r="AM19" s="15"/>
      <c r="AN19" s="15"/>
      <c r="AO19" s="15"/>
      <c r="AP19" s="15"/>
    </row>
    <row r="20" spans="1:42" ht="34.5" customHeight="1">
      <c r="A20" s="91"/>
      <c r="B20" s="91"/>
      <c r="C20" s="91"/>
      <c r="D20" s="91"/>
      <c r="E20" s="4"/>
      <c r="F20" s="4"/>
      <c r="G20" s="4"/>
      <c r="H20" s="4"/>
      <c r="I20" s="4"/>
      <c r="J20" s="4"/>
      <c r="K20" s="4" t="str">
        <f t="shared" si="0"/>
        <v xml:space="preserve">     </v>
      </c>
      <c r="L20" s="27"/>
      <c r="M20" s="27" t="str">
        <f t="shared" si="1"/>
        <v/>
      </c>
      <c r="N20" s="27"/>
      <c r="O20" s="27"/>
      <c r="P20" s="27"/>
      <c r="Q20" s="27"/>
      <c r="R20" s="27"/>
      <c r="S20" s="27"/>
      <c r="T20" s="27"/>
      <c r="U20" s="28" t="str">
        <f t="shared" si="2"/>
        <v/>
      </c>
      <c r="V20" s="29" t="str">
        <f>IF(OR(M20="",M20=0),"",
IF(M20="Afecta probabilidad",
IF(M19="Afecta probabilidad",V19-(V19*U19),
IF(M18="Afecta probabilidad",V18-(V18*U18),'2. Identificación del Riesgo'!$L$18)),""))</f>
        <v/>
      </c>
      <c r="W20" s="29" t="str">
        <f>IF(OR(M20="",M20=0),"",
IF(M20="Afecta Impacto",
IF(M19="Afecta Impacto",W19-(W19*U19),
IF(M18="Afecta Impacto",W18-(W18*U18),'2. Identificación del Riesgo'!$O$18)),""))</f>
        <v/>
      </c>
      <c r="X20" s="29">
        <f t="shared" si="3"/>
        <v>0</v>
      </c>
      <c r="Y20" s="29">
        <f t="shared" si="4"/>
        <v>0</v>
      </c>
      <c r="Z20" s="15"/>
      <c r="AA20" s="15"/>
      <c r="AB20" s="15"/>
      <c r="AC20" s="15"/>
      <c r="AD20" s="15"/>
      <c r="AE20" s="15"/>
      <c r="AF20" s="15"/>
      <c r="AG20" s="15"/>
      <c r="AH20" s="15"/>
      <c r="AI20" s="15"/>
      <c r="AJ20" s="15"/>
      <c r="AK20" s="15"/>
      <c r="AL20" s="15"/>
      <c r="AM20" s="15"/>
      <c r="AN20" s="15"/>
      <c r="AO20" s="15"/>
      <c r="AP20" s="15"/>
    </row>
    <row r="21" spans="1:42" ht="34.5" customHeight="1">
      <c r="A21" s="101">
        <v>5</v>
      </c>
      <c r="B21" s="12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No aplica</v>
      </c>
      <c r="C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No aplica</v>
      </c>
      <c r="D21" s="10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No aplica</v>
      </c>
      <c r="E21" s="4"/>
      <c r="F21" s="4"/>
      <c r="G21" s="4"/>
      <c r="H21" s="4"/>
      <c r="I21" s="4"/>
      <c r="J21" s="4"/>
      <c r="K21" s="4" t="str">
        <f t="shared" si="0"/>
        <v xml:space="preserve">     </v>
      </c>
      <c r="L21" s="27"/>
      <c r="M21" s="27" t="str">
        <f t="shared" si="1"/>
        <v/>
      </c>
      <c r="N21" s="27"/>
      <c r="O21" s="27"/>
      <c r="P21" s="27"/>
      <c r="Q21" s="27"/>
      <c r="R21" s="27"/>
      <c r="S21" s="27"/>
      <c r="T21" s="27"/>
      <c r="U21" s="28" t="str">
        <f t="shared" si="2"/>
        <v/>
      </c>
      <c r="V21" s="29" t="str">
        <f>IF(OR(M21="",M21=0),"",
IF(M21="Afecta probabilidad",'2. Identificación del Riesgo'!$L$21,""))</f>
        <v/>
      </c>
      <c r="W21" s="29" t="str">
        <f>IF(OR(M21="",M21=0),"",
IF(M21="Afecta Impacto",'2. Identificación del Riesgo'!$O$21,""))</f>
        <v/>
      </c>
      <c r="X21" s="29">
        <f t="shared" si="3"/>
        <v>0</v>
      </c>
      <c r="Y21" s="29">
        <f t="shared" si="4"/>
        <v>0</v>
      </c>
      <c r="Z21" s="15"/>
      <c r="AA21" s="15"/>
      <c r="AB21" s="15"/>
      <c r="AC21" s="15"/>
      <c r="AD21" s="15"/>
      <c r="AE21" s="15"/>
      <c r="AF21" s="15"/>
      <c r="AG21" s="15"/>
      <c r="AH21" s="15"/>
      <c r="AI21" s="15"/>
      <c r="AJ21" s="15"/>
      <c r="AK21" s="15"/>
      <c r="AL21" s="15"/>
      <c r="AM21" s="15"/>
      <c r="AN21" s="15"/>
      <c r="AO21" s="15"/>
      <c r="AP21" s="15"/>
    </row>
    <row r="22" spans="1:42" ht="34.5" customHeight="1">
      <c r="A22" s="96"/>
      <c r="B22" s="96"/>
      <c r="C22" s="96"/>
      <c r="D22" s="96"/>
      <c r="E22" s="4"/>
      <c r="F22" s="4"/>
      <c r="G22" s="4"/>
      <c r="H22" s="4"/>
      <c r="I22" s="4"/>
      <c r="J22" s="4"/>
      <c r="K22" s="4" t="str">
        <f t="shared" si="0"/>
        <v xml:space="preserve">     </v>
      </c>
      <c r="L22" s="27"/>
      <c r="M22" s="27" t="str">
        <f t="shared" si="1"/>
        <v/>
      </c>
      <c r="N22" s="27"/>
      <c r="O22" s="27"/>
      <c r="P22" s="27"/>
      <c r="Q22" s="27"/>
      <c r="R22" s="27"/>
      <c r="S22" s="27"/>
      <c r="T22" s="27"/>
      <c r="U22" s="28" t="str">
        <f t="shared" si="2"/>
        <v/>
      </c>
      <c r="V22" s="29" t="str">
        <f>IF(OR(M22="",M22=0),"",
IF(M22="Afecta probabilidad",
IF(M21="Afecta probabilidad",V21-(V21*U21),'2. Identificación del Riesgo'!$L$21),""))</f>
        <v/>
      </c>
      <c r="W22" s="29" t="str">
        <f>IF(OR(M22="",M22=0),"",
IF(M22="Afecta Impacto",
IF(M21="Afecta Impacto",W21-(W21*U21),'2. Identificación del Riesgo'!$O$21),""))</f>
        <v/>
      </c>
      <c r="X22" s="29">
        <f t="shared" si="3"/>
        <v>0</v>
      </c>
      <c r="Y22" s="29">
        <f t="shared" si="4"/>
        <v>0</v>
      </c>
      <c r="Z22" s="15"/>
      <c r="AA22" s="15"/>
      <c r="AB22" s="15"/>
      <c r="AC22" s="15"/>
      <c r="AD22" s="15"/>
      <c r="AE22" s="15"/>
      <c r="AF22" s="15"/>
      <c r="AG22" s="15"/>
      <c r="AH22" s="15"/>
      <c r="AI22" s="15"/>
      <c r="AJ22" s="15"/>
      <c r="AK22" s="15"/>
      <c r="AL22" s="15"/>
      <c r="AM22" s="15"/>
      <c r="AN22" s="15"/>
      <c r="AO22" s="15"/>
      <c r="AP22" s="15"/>
    </row>
    <row r="23" spans="1:42" ht="34.5" customHeight="1">
      <c r="A23" s="91"/>
      <c r="B23" s="91"/>
      <c r="C23" s="91"/>
      <c r="D23" s="91"/>
      <c r="E23" s="4"/>
      <c r="F23" s="4"/>
      <c r="G23" s="4"/>
      <c r="H23" s="4"/>
      <c r="I23" s="4"/>
      <c r="J23" s="4"/>
      <c r="K23" s="4" t="str">
        <f t="shared" si="0"/>
        <v xml:space="preserve">     </v>
      </c>
      <c r="L23" s="27"/>
      <c r="M23" s="27" t="str">
        <f t="shared" si="1"/>
        <v/>
      </c>
      <c r="N23" s="27"/>
      <c r="O23" s="27"/>
      <c r="P23" s="27"/>
      <c r="Q23" s="27"/>
      <c r="R23" s="27"/>
      <c r="S23" s="27"/>
      <c r="T23" s="27"/>
      <c r="U23" s="28" t="str">
        <f t="shared" si="2"/>
        <v/>
      </c>
      <c r="V23" s="29" t="str">
        <f>IF(OR(M23="",M23=0),"",
IF(M23="Afecta probabilidad",
IF(M22="Afecta probabilidad",V22-(V22*U22),
IF(M21="Afecta probabilidad",V21-(V21*U21),'2. Identificación del Riesgo'!$L$21)),""))</f>
        <v/>
      </c>
      <c r="W23" s="29" t="str">
        <f>IF(OR(M23="",M23=0),"",
IF(M23="Afecta Impacto",
IF(M22="Afecta Impacto",W22-(W22*U22),
IF(M21="Afecta Impacto",W21-(W21*U21),'2. Identificación del Riesgo'!$O$21)),""))</f>
        <v/>
      </c>
      <c r="X23" s="29">
        <f t="shared" si="3"/>
        <v>0</v>
      </c>
      <c r="Y23" s="29">
        <f t="shared" si="4"/>
        <v>0</v>
      </c>
      <c r="Z23" s="15"/>
      <c r="AA23" s="15"/>
      <c r="AB23" s="15"/>
      <c r="AC23" s="15"/>
      <c r="AD23" s="15"/>
      <c r="AE23" s="15"/>
      <c r="AF23" s="15"/>
      <c r="AG23" s="15"/>
      <c r="AH23" s="15"/>
      <c r="AI23" s="15"/>
      <c r="AJ23" s="15"/>
      <c r="AK23" s="15"/>
      <c r="AL23" s="15"/>
      <c r="AM23" s="15"/>
      <c r="AN23" s="15"/>
      <c r="AO23" s="15"/>
      <c r="AP23" s="15"/>
    </row>
    <row r="24" spans="1:42" ht="85.5" customHeight="1">
      <c r="A24" s="101">
        <v>6</v>
      </c>
      <c r="B24" s="12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Manejo de Emergencias y Desastres</v>
      </c>
      <c r="C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Posibilidad de afectación reputacional por la atención no oportuna de las solicitudes para atención de eventos o emergencias que lleguen a presentarse debido a falta de suministros disponibles en el CDLyR</v>
      </c>
      <c r="D24" s="10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Gestión</v>
      </c>
      <c r="E24" s="30" t="s">
        <v>252</v>
      </c>
      <c r="F24" s="30" t="s">
        <v>253</v>
      </c>
      <c r="G24" s="30" t="s">
        <v>254</v>
      </c>
      <c r="H24" s="31" t="s">
        <v>255</v>
      </c>
      <c r="I24" s="31" t="s">
        <v>256</v>
      </c>
      <c r="J24" s="31" t="s">
        <v>257</v>
      </c>
      <c r="K24" s="4" t="str">
        <f t="shared" si="0"/>
        <v>El supervisor del contrato, a demanda con el fin de verificar las necesidades de requerimientos, verifica los saldos y cantidades con el fin de establecer el estado de ejecucíon de los contratos de suministros  En los casos que se establezca que los saldos son insuficientes, realizar el trámite para iniciar la contratación del nuevo contrato Evidencia: Consolidado contratos de suministros con saldos</v>
      </c>
      <c r="L24" s="27" t="s">
        <v>237</v>
      </c>
      <c r="M24" s="27" t="str">
        <f t="shared" si="1"/>
        <v>Afecta probabilidad</v>
      </c>
      <c r="N24" s="27" t="s">
        <v>238</v>
      </c>
      <c r="O24" s="27" t="s">
        <v>258</v>
      </c>
      <c r="P24" s="27" t="s">
        <v>240</v>
      </c>
      <c r="Q24" s="27" t="s">
        <v>241</v>
      </c>
      <c r="R24" s="32" t="s">
        <v>242</v>
      </c>
      <c r="S24" s="27" t="s">
        <v>259</v>
      </c>
      <c r="T24" s="27" t="s">
        <v>260</v>
      </c>
      <c r="U24" s="28">
        <f t="shared" si="2"/>
        <v>0.4</v>
      </c>
      <c r="V24" s="29">
        <f>IF(OR(M24="",M24=0),"",
IF(M24="Afecta probabilidad",'2. Identificación del Riesgo'!$L$24,""))</f>
        <v>0.6</v>
      </c>
      <c r="W24" s="29" t="str">
        <f>IF(OR(M24="",M24=0),"",
IF(M24="Afecta Impacto",'2. Identificación del Riesgo'!$O$24,""))</f>
        <v/>
      </c>
      <c r="X24" s="29">
        <f t="shared" si="3"/>
        <v>0.36</v>
      </c>
      <c r="Y24" s="29">
        <f t="shared" si="4"/>
        <v>0</v>
      </c>
      <c r="Z24" s="15"/>
      <c r="AA24" s="15"/>
      <c r="AB24" s="15"/>
      <c r="AC24" s="15"/>
      <c r="AD24" s="15"/>
      <c r="AE24" s="15"/>
      <c r="AF24" s="15"/>
      <c r="AG24" s="15"/>
      <c r="AH24" s="15"/>
      <c r="AI24" s="15"/>
      <c r="AJ24" s="15"/>
      <c r="AK24" s="15"/>
      <c r="AL24" s="15"/>
      <c r="AM24" s="15"/>
      <c r="AN24" s="15"/>
      <c r="AO24" s="15"/>
      <c r="AP24" s="15"/>
    </row>
    <row r="25" spans="1:42" ht="60" customHeight="1">
      <c r="A25" s="96"/>
      <c r="B25" s="96"/>
      <c r="C25" s="96"/>
      <c r="D25" s="96"/>
      <c r="E25" s="30" t="s">
        <v>261</v>
      </c>
      <c r="F25" s="30" t="s">
        <v>262</v>
      </c>
      <c r="G25" s="30" t="s">
        <v>263</v>
      </c>
      <c r="H25" s="31" t="s">
        <v>264</v>
      </c>
      <c r="I25" s="31" t="s">
        <v>265</v>
      </c>
      <c r="J25" s="31" t="s">
        <v>266</v>
      </c>
      <c r="K25" s="4" t="str">
        <f t="shared" si="0"/>
        <v>El personal de servicios de logística   diariamente y para identificar novedades en el inventario que no coincidan con la programación establecida en el software utilizado por el CDLyR, revisan el inventario de los elementos del CDLyR de acuerdo a la programación establecida en el software. 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continúen con el trámite. 
Evidencias: 
Soporte del registro de la acción en el software utilizado por el CDLyR, incluyendo las novedades que se presenten.</v>
      </c>
      <c r="L25" s="27" t="s">
        <v>237</v>
      </c>
      <c r="M25" s="27" t="str">
        <f t="shared" si="1"/>
        <v>Afecta probabilidad</v>
      </c>
      <c r="N25" s="27" t="s">
        <v>238</v>
      </c>
      <c r="O25" s="27" t="s">
        <v>258</v>
      </c>
      <c r="P25" s="27" t="s">
        <v>267</v>
      </c>
      <c r="Q25" s="27" t="s">
        <v>241</v>
      </c>
      <c r="R25" s="32" t="s">
        <v>242</v>
      </c>
      <c r="S25" s="27" t="s">
        <v>268</v>
      </c>
      <c r="T25" s="27" t="s">
        <v>269</v>
      </c>
      <c r="U25" s="28">
        <f t="shared" si="2"/>
        <v>0.4</v>
      </c>
      <c r="V25" s="29">
        <f>IF(OR(M25="",M25=0),"",
IF(M25="Afecta probabilidad",
IF(M24="Afecta probabilidad",V24-(V24*U24),'2. Identificación del Riesgo'!$L$24),""))</f>
        <v>0.36</v>
      </c>
      <c r="W25" s="29" t="str">
        <f>IF(OR(M25="",M25=0),"",
IF(M25="Afecta Impacto",
IF(M24="Afecta Impacto",W24-(W24*U24),'2. Identificación del Riesgo'!$O$24),""))</f>
        <v/>
      </c>
      <c r="X25" s="29">
        <f t="shared" si="3"/>
        <v>0.216</v>
      </c>
      <c r="Y25" s="29">
        <f t="shared" si="4"/>
        <v>0</v>
      </c>
      <c r="Z25" s="15"/>
      <c r="AA25" s="15"/>
      <c r="AB25" s="15"/>
      <c r="AC25" s="15"/>
      <c r="AD25" s="15"/>
      <c r="AE25" s="15"/>
      <c r="AF25" s="15"/>
      <c r="AG25" s="15"/>
      <c r="AH25" s="15"/>
      <c r="AI25" s="15"/>
      <c r="AJ25" s="15"/>
      <c r="AK25" s="15"/>
      <c r="AL25" s="15"/>
      <c r="AM25" s="15"/>
      <c r="AN25" s="15"/>
      <c r="AO25" s="15"/>
      <c r="AP25" s="15"/>
    </row>
    <row r="26" spans="1:42" ht="92.25" customHeight="1">
      <c r="A26" s="91"/>
      <c r="B26" s="91"/>
      <c r="C26" s="91"/>
      <c r="D26" s="91"/>
      <c r="E26" s="30" t="s">
        <v>270</v>
      </c>
      <c r="F26" s="30" t="s">
        <v>271</v>
      </c>
      <c r="G26" s="30" t="s">
        <v>272</v>
      </c>
      <c r="H26" s="30" t="s">
        <v>273</v>
      </c>
      <c r="I26" s="31" t="s">
        <v>256</v>
      </c>
      <c r="J26" s="31" t="s">
        <v>274</v>
      </c>
      <c r="K26" s="4" t="str">
        <f t="shared" si="0"/>
        <v>El subdirector de Manejo de Emergencias y Desastres, cuando se requiera, y con el fin de contar de manera inmediata con suministros requeridos para la atención de emergencias, calamidades o desastres, establece la necesidad de adelantar contratos mediante la modalidad de urgencia manifiesta. En los casos que se establezca que los saldos son insuficientes, realizar el trámite para iniciar la contratación del nuevo contrato Evidencia: Contrato urgencia manifiesta</v>
      </c>
      <c r="L26" s="27" t="s">
        <v>275</v>
      </c>
      <c r="M26" s="27" t="str">
        <f t="shared" si="1"/>
        <v>Afecta Impacto</v>
      </c>
      <c r="N26" s="27" t="s">
        <v>238</v>
      </c>
      <c r="O26" s="27" t="s">
        <v>258</v>
      </c>
      <c r="P26" s="27" t="s">
        <v>267</v>
      </c>
      <c r="Q26" s="27" t="s">
        <v>241</v>
      </c>
      <c r="R26" s="32" t="s">
        <v>276</v>
      </c>
      <c r="S26" s="33" t="s">
        <v>276</v>
      </c>
      <c r="T26" s="33" t="s">
        <v>277</v>
      </c>
      <c r="U26" s="28">
        <f t="shared" si="2"/>
        <v>0.25</v>
      </c>
      <c r="V26" s="29" t="str">
        <f>IF(OR(M26="",M26=0),"",
IF(M26="Afecta probabilidad",
IF(M25="Afecta probabilidad",V25-(V25*U25),
IF(M24="Afecta probabilidad",V24-(V24*U24),'2. Identificación del Riesgo'!$L$24)),""))</f>
        <v/>
      </c>
      <c r="W26" s="29">
        <f>IF(OR(M26="",M26=0),"",
IF(M26="Afecta Impacto",
IF(M25="Afecta Impacto",W25-(W25*U25),
IF(M24="Afecta Impacto",W24-(W24*U24),'2. Identificación del Riesgo'!$O$24)),""))</f>
        <v>0.6</v>
      </c>
      <c r="X26" s="29">
        <f t="shared" si="3"/>
        <v>0</v>
      </c>
      <c r="Y26" s="29">
        <f t="shared" si="4"/>
        <v>0.44999999999999996</v>
      </c>
      <c r="Z26" s="15"/>
      <c r="AA26" s="15"/>
      <c r="AB26" s="15"/>
      <c r="AC26" s="15"/>
      <c r="AD26" s="15"/>
      <c r="AE26" s="15"/>
      <c r="AF26" s="15"/>
      <c r="AG26" s="15"/>
      <c r="AH26" s="15"/>
      <c r="AI26" s="15"/>
      <c r="AJ26" s="15"/>
      <c r="AK26" s="15"/>
      <c r="AL26" s="15"/>
      <c r="AM26" s="15"/>
      <c r="AN26" s="15"/>
      <c r="AO26" s="15"/>
      <c r="AP26" s="15"/>
    </row>
    <row r="27" spans="1:42" ht="34.5" customHeight="1">
      <c r="A27" s="101">
        <v>7</v>
      </c>
      <c r="B27" s="12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
      </c>
      <c r="C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
      </c>
      <c r="D27" s="10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
      </c>
      <c r="E27" s="4"/>
      <c r="F27" s="4"/>
      <c r="G27" s="4"/>
      <c r="H27" s="4"/>
      <c r="I27" s="4"/>
      <c r="J27" s="4"/>
      <c r="K27" s="4" t="str">
        <f t="shared" si="0"/>
        <v xml:space="preserve">     </v>
      </c>
      <c r="L27" s="27"/>
      <c r="M27" s="27" t="str">
        <f t="shared" si="1"/>
        <v/>
      </c>
      <c r="N27" s="27"/>
      <c r="O27" s="27"/>
      <c r="P27" s="27"/>
      <c r="Q27" s="27"/>
      <c r="R27" s="27"/>
      <c r="S27" s="27"/>
      <c r="T27" s="27"/>
      <c r="U27" s="28" t="str">
        <f t="shared" si="2"/>
        <v/>
      </c>
      <c r="V27" s="29" t="str">
        <f>IF(OR(M27="",M27=0),"",
IF(M27="Afecta probabilidad",'2. Identificación del Riesgo'!$L$27,""))</f>
        <v/>
      </c>
      <c r="W27" s="29" t="str">
        <f>IF(OR(M27="",M27=0),"",
IF(M27="Afecta Impacto",'2. Identificación del Riesgo'!$O$27,""))</f>
        <v/>
      </c>
      <c r="X27" s="29">
        <f t="shared" si="3"/>
        <v>0</v>
      </c>
      <c r="Y27" s="29">
        <f t="shared" si="4"/>
        <v>0</v>
      </c>
      <c r="Z27" s="15"/>
      <c r="AA27" s="15"/>
      <c r="AB27" s="15"/>
      <c r="AC27" s="15"/>
      <c r="AD27" s="15"/>
      <c r="AE27" s="15"/>
      <c r="AF27" s="15"/>
      <c r="AG27" s="15"/>
      <c r="AH27" s="15"/>
      <c r="AI27" s="15"/>
      <c r="AJ27" s="15"/>
      <c r="AK27" s="15"/>
      <c r="AL27" s="15"/>
      <c r="AM27" s="15"/>
      <c r="AN27" s="15"/>
      <c r="AO27" s="15"/>
      <c r="AP27" s="15"/>
    </row>
    <row r="28" spans="1:42" ht="34.5" customHeight="1">
      <c r="A28" s="96"/>
      <c r="B28" s="96"/>
      <c r="C28" s="96"/>
      <c r="D28" s="96"/>
      <c r="E28" s="4"/>
      <c r="F28" s="4"/>
      <c r="G28" s="4"/>
      <c r="H28" s="4"/>
      <c r="I28" s="4"/>
      <c r="J28" s="4"/>
      <c r="K28" s="4" t="str">
        <f t="shared" si="0"/>
        <v xml:space="preserve">     </v>
      </c>
      <c r="L28" s="27"/>
      <c r="M28" s="27" t="str">
        <f t="shared" si="1"/>
        <v/>
      </c>
      <c r="N28" s="27"/>
      <c r="O28" s="27"/>
      <c r="P28" s="27"/>
      <c r="Q28" s="27"/>
      <c r="R28" s="27"/>
      <c r="S28" s="27"/>
      <c r="T28" s="27"/>
      <c r="U28" s="28" t="str">
        <f t="shared" si="2"/>
        <v/>
      </c>
      <c r="V28" s="29" t="str">
        <f>IF(OR(M28="",M28=0),"",
IF(M28="Afecta probabilidad",
IF(M27="Afecta probabilidad",V27-(V27*U27),'2. Identificación del Riesgo'!$L$27),""))</f>
        <v/>
      </c>
      <c r="W28" s="29" t="str">
        <f>IF(OR(M28="",M28=0),"",
IF(M28="Afecta Impacto",
IF(M27="Afecta Impacto",W27-(W27*U27),'2. Identificación del Riesgo'!$O$27),""))</f>
        <v/>
      </c>
      <c r="X28" s="29">
        <f t="shared" si="3"/>
        <v>0</v>
      </c>
      <c r="Y28" s="29">
        <f t="shared" si="4"/>
        <v>0</v>
      </c>
      <c r="Z28" s="15"/>
      <c r="AA28" s="15"/>
      <c r="AB28" s="15"/>
      <c r="AC28" s="15"/>
      <c r="AD28" s="15"/>
      <c r="AE28" s="15"/>
      <c r="AF28" s="15"/>
      <c r="AG28" s="15"/>
      <c r="AH28" s="15"/>
      <c r="AI28" s="15"/>
      <c r="AJ28" s="15"/>
      <c r="AK28" s="15"/>
      <c r="AL28" s="15"/>
      <c r="AM28" s="15"/>
      <c r="AN28" s="15"/>
      <c r="AO28" s="15"/>
      <c r="AP28" s="15"/>
    </row>
    <row r="29" spans="1:42" ht="34.5" customHeight="1">
      <c r="A29" s="91"/>
      <c r="B29" s="91"/>
      <c r="C29" s="91"/>
      <c r="D29" s="91"/>
      <c r="E29" s="4"/>
      <c r="F29" s="4"/>
      <c r="G29" s="4"/>
      <c r="H29" s="4"/>
      <c r="I29" s="4"/>
      <c r="J29" s="4"/>
      <c r="K29" s="4" t="str">
        <f t="shared" si="0"/>
        <v xml:space="preserve">     </v>
      </c>
      <c r="L29" s="27"/>
      <c r="M29" s="27" t="str">
        <f t="shared" si="1"/>
        <v/>
      </c>
      <c r="N29" s="27"/>
      <c r="O29" s="27"/>
      <c r="P29" s="27"/>
      <c r="Q29" s="27"/>
      <c r="R29" s="27"/>
      <c r="S29" s="27"/>
      <c r="T29" s="27"/>
      <c r="U29" s="28" t="str">
        <f t="shared" si="2"/>
        <v/>
      </c>
      <c r="V29" s="29" t="str">
        <f>IF(OR(M29="",M29=0),"",
IF(M29="Afecta probabilidad",
IF(M28="Afecta probabilidad",V28-(V28*U28),
IF(M27="Afecta probabilidad",V27-(V27*U27),'2. Identificación del Riesgo'!$L$27)),""))</f>
        <v/>
      </c>
      <c r="W29" s="29" t="str">
        <f>IF(OR(M29="",M29=0),"",
IF(M29="Afecta Impacto",
IF(M28="Afecta Impacto",W28-(W28*U28),
IF(M27="Afecta Impacto",W27-(W27*U27),'2. Identificación del Riesgo'!$O$27)),""))</f>
        <v/>
      </c>
      <c r="X29" s="29">
        <f t="shared" si="3"/>
        <v>0</v>
      </c>
      <c r="Y29" s="29">
        <f t="shared" si="4"/>
        <v>0</v>
      </c>
      <c r="Z29" s="15"/>
      <c r="AA29" s="15"/>
      <c r="AB29" s="15"/>
      <c r="AC29" s="15"/>
      <c r="AD29" s="15"/>
      <c r="AE29" s="15"/>
      <c r="AF29" s="15"/>
      <c r="AG29" s="15"/>
      <c r="AH29" s="15"/>
      <c r="AI29" s="15"/>
      <c r="AJ29" s="15"/>
      <c r="AK29" s="15"/>
      <c r="AL29" s="15"/>
      <c r="AM29" s="15"/>
      <c r="AN29" s="15"/>
      <c r="AO29" s="15"/>
      <c r="AP29" s="15"/>
    </row>
    <row r="30" spans="1:42" ht="34.5" customHeight="1">
      <c r="A30" s="101">
        <v>8</v>
      </c>
      <c r="B30" s="12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
      </c>
      <c r="C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
      </c>
      <c r="D30" s="10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
      </c>
      <c r="E30" s="4"/>
      <c r="F30" s="4"/>
      <c r="G30" s="4"/>
      <c r="H30" s="4"/>
      <c r="I30" s="4"/>
      <c r="J30" s="4"/>
      <c r="K30" s="4" t="str">
        <f t="shared" si="0"/>
        <v xml:space="preserve">     </v>
      </c>
      <c r="L30" s="27"/>
      <c r="M30" s="27" t="str">
        <f t="shared" si="1"/>
        <v/>
      </c>
      <c r="N30" s="27"/>
      <c r="O30" s="27"/>
      <c r="P30" s="27"/>
      <c r="Q30" s="27"/>
      <c r="R30" s="27"/>
      <c r="S30" s="27"/>
      <c r="T30" s="27"/>
      <c r="U30" s="28" t="str">
        <f t="shared" si="2"/>
        <v/>
      </c>
      <c r="V30" s="29" t="str">
        <f>IF(OR(M30="",M30=0),"",
IF(M30="Afecta probabilidad",'2. Identificación del Riesgo'!$L$30,""))</f>
        <v/>
      </c>
      <c r="W30" s="29" t="str">
        <f>IF(OR(M30="",M30=0),"",
IF(M30="Afecta Impacto",'2. Identificación del Riesgo'!$O$30,""))</f>
        <v/>
      </c>
      <c r="X30" s="29">
        <f t="shared" si="3"/>
        <v>0</v>
      </c>
      <c r="Y30" s="29">
        <f t="shared" si="4"/>
        <v>0</v>
      </c>
      <c r="Z30" s="15"/>
      <c r="AA30" s="15"/>
      <c r="AB30" s="15"/>
      <c r="AC30" s="15"/>
      <c r="AD30" s="15"/>
      <c r="AE30" s="15"/>
      <c r="AF30" s="15"/>
      <c r="AG30" s="15"/>
      <c r="AH30" s="15"/>
      <c r="AI30" s="15"/>
      <c r="AJ30" s="15"/>
      <c r="AK30" s="15"/>
      <c r="AL30" s="15"/>
      <c r="AM30" s="15"/>
      <c r="AN30" s="15"/>
      <c r="AO30" s="15"/>
      <c r="AP30" s="15"/>
    </row>
    <row r="31" spans="1:42" ht="34.5" customHeight="1">
      <c r="A31" s="96"/>
      <c r="B31" s="96"/>
      <c r="C31" s="96"/>
      <c r="D31" s="96"/>
      <c r="E31" s="4"/>
      <c r="F31" s="4"/>
      <c r="G31" s="4"/>
      <c r="H31" s="4"/>
      <c r="I31" s="4"/>
      <c r="J31" s="4"/>
      <c r="K31" s="4" t="str">
        <f t="shared" si="0"/>
        <v xml:space="preserve">     </v>
      </c>
      <c r="L31" s="27"/>
      <c r="M31" s="27" t="str">
        <f t="shared" si="1"/>
        <v/>
      </c>
      <c r="N31" s="27"/>
      <c r="O31" s="27"/>
      <c r="P31" s="27"/>
      <c r="Q31" s="27"/>
      <c r="R31" s="27"/>
      <c r="S31" s="27"/>
      <c r="T31" s="27"/>
      <c r="U31" s="28" t="str">
        <f t="shared" si="2"/>
        <v/>
      </c>
      <c r="V31" s="29" t="str">
        <f>IF(OR(M31="",M31=0),"",
IF(M31="Afecta probabilidad",
IF(M30="Afecta probabilidad",V30-(V30*U30),'2. Identificación del Riesgo'!$L$30),""))</f>
        <v/>
      </c>
      <c r="W31" s="29" t="str">
        <f>IF(OR(M31="",M31=0),"",
IF(M31="Afecta Impacto",
IF(M30="Afecta Impacto",W30-(W30*U30),'2. Identificación del Riesgo'!$O$30),""))</f>
        <v/>
      </c>
      <c r="X31" s="29">
        <f t="shared" si="3"/>
        <v>0</v>
      </c>
      <c r="Y31" s="29">
        <f t="shared" si="4"/>
        <v>0</v>
      </c>
      <c r="Z31" s="15"/>
      <c r="AA31" s="15"/>
      <c r="AB31" s="15"/>
      <c r="AC31" s="15"/>
      <c r="AD31" s="15"/>
      <c r="AE31" s="15"/>
      <c r="AF31" s="15"/>
      <c r="AG31" s="15"/>
      <c r="AH31" s="15"/>
      <c r="AI31" s="15"/>
      <c r="AJ31" s="15"/>
      <c r="AK31" s="15"/>
      <c r="AL31" s="15"/>
      <c r="AM31" s="15"/>
      <c r="AN31" s="15"/>
      <c r="AO31" s="15"/>
      <c r="AP31" s="15"/>
    </row>
    <row r="32" spans="1:42" ht="34.5" customHeight="1">
      <c r="A32" s="91"/>
      <c r="B32" s="91"/>
      <c r="C32" s="91"/>
      <c r="D32" s="91"/>
      <c r="E32" s="4"/>
      <c r="F32" s="4"/>
      <c r="G32" s="4"/>
      <c r="H32" s="4"/>
      <c r="I32" s="4"/>
      <c r="J32" s="4"/>
      <c r="K32" s="4" t="str">
        <f t="shared" si="0"/>
        <v xml:space="preserve">     </v>
      </c>
      <c r="L32" s="27"/>
      <c r="M32" s="27" t="str">
        <f t="shared" si="1"/>
        <v/>
      </c>
      <c r="N32" s="27"/>
      <c r="O32" s="27"/>
      <c r="P32" s="27"/>
      <c r="Q32" s="27"/>
      <c r="R32" s="27"/>
      <c r="S32" s="27"/>
      <c r="T32" s="27"/>
      <c r="U32" s="28" t="str">
        <f t="shared" si="2"/>
        <v/>
      </c>
      <c r="V32" s="29" t="str">
        <f>IF(OR(M32="",M32=0),"",
IF(M32="Afecta probabilidad",
IF(M31="Afecta probabilidad",V31-(V31*U31),
IF(M30="Afecta probabilidad",V30-(V30*U30),'2. Identificación del Riesgo'!$L$30)),""))</f>
        <v/>
      </c>
      <c r="W32" s="29" t="str">
        <f>IF(OR(M32="",M32=0),"",
IF(M32="Afecta Impacto",
IF(M31="Afecta Impacto",W31-(W31*U31),
IF(M30="Afecta Impacto",W30-(W30*U30),'2. Identificación del Riesgo'!$O$30)),""))</f>
        <v/>
      </c>
      <c r="X32" s="29">
        <f t="shared" si="3"/>
        <v>0</v>
      </c>
      <c r="Y32" s="29">
        <f t="shared" si="4"/>
        <v>0</v>
      </c>
      <c r="Z32" s="15"/>
      <c r="AA32" s="15"/>
      <c r="AB32" s="15"/>
      <c r="AC32" s="15"/>
      <c r="AD32" s="15"/>
      <c r="AE32" s="15"/>
      <c r="AF32" s="15"/>
      <c r="AG32" s="15"/>
      <c r="AH32" s="15"/>
      <c r="AI32" s="15"/>
      <c r="AJ32" s="15"/>
      <c r="AK32" s="15"/>
      <c r="AL32" s="15"/>
      <c r="AM32" s="15"/>
      <c r="AN32" s="15"/>
      <c r="AO32" s="15"/>
      <c r="AP32" s="15"/>
    </row>
    <row r="33" spans="1:42" ht="34.5" customHeight="1">
      <c r="A33" s="101">
        <v>9</v>
      </c>
      <c r="B33" s="12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
      </c>
      <c r="C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
      </c>
      <c r="D33" s="10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
      </c>
      <c r="E33" s="4"/>
      <c r="F33" s="4"/>
      <c r="G33" s="4"/>
      <c r="H33" s="4"/>
      <c r="I33" s="4"/>
      <c r="J33" s="4"/>
      <c r="K33" s="4" t="str">
        <f t="shared" si="0"/>
        <v xml:space="preserve">     </v>
      </c>
      <c r="L33" s="27"/>
      <c r="M33" s="27" t="str">
        <f t="shared" si="1"/>
        <v/>
      </c>
      <c r="N33" s="27"/>
      <c r="O33" s="27"/>
      <c r="P33" s="27"/>
      <c r="Q33" s="27"/>
      <c r="R33" s="27"/>
      <c r="S33" s="27"/>
      <c r="T33" s="27"/>
      <c r="U33" s="28" t="str">
        <f t="shared" si="2"/>
        <v/>
      </c>
      <c r="V33" s="29" t="str">
        <f>IF(OR(M33="",M33=0),"",
IF(M33="Afecta probabilidad",'2. Identificación del Riesgo'!$L$33,""))</f>
        <v/>
      </c>
      <c r="W33" s="29" t="str">
        <f>IF(OR(M33="",M33=0),"",
IF(M33="Afecta Impacto",'2. Identificación del Riesgo'!$O$33,""))</f>
        <v/>
      </c>
      <c r="X33" s="29">
        <f t="shared" si="3"/>
        <v>0</v>
      </c>
      <c r="Y33" s="29">
        <f t="shared" si="4"/>
        <v>0</v>
      </c>
      <c r="Z33" s="15"/>
      <c r="AA33" s="15"/>
      <c r="AB33" s="15"/>
      <c r="AC33" s="15"/>
      <c r="AD33" s="15"/>
      <c r="AE33" s="15"/>
      <c r="AF33" s="15"/>
      <c r="AG33" s="15"/>
      <c r="AH33" s="15"/>
      <c r="AI33" s="15"/>
      <c r="AJ33" s="15"/>
      <c r="AK33" s="15"/>
      <c r="AL33" s="15"/>
      <c r="AM33" s="15"/>
      <c r="AN33" s="15"/>
      <c r="AO33" s="15"/>
      <c r="AP33" s="15"/>
    </row>
    <row r="34" spans="1:42" ht="34.5" customHeight="1">
      <c r="A34" s="96"/>
      <c r="B34" s="96"/>
      <c r="C34" s="96"/>
      <c r="D34" s="96"/>
      <c r="E34" s="4"/>
      <c r="F34" s="4"/>
      <c r="G34" s="4"/>
      <c r="H34" s="4"/>
      <c r="I34" s="4"/>
      <c r="J34" s="4"/>
      <c r="K34" s="4" t="str">
        <f t="shared" si="0"/>
        <v xml:space="preserve">     </v>
      </c>
      <c r="L34" s="27"/>
      <c r="M34" s="27" t="str">
        <f t="shared" si="1"/>
        <v/>
      </c>
      <c r="N34" s="27"/>
      <c r="O34" s="27"/>
      <c r="P34" s="27"/>
      <c r="Q34" s="27"/>
      <c r="R34" s="27"/>
      <c r="S34" s="27"/>
      <c r="T34" s="27"/>
      <c r="U34" s="28" t="str">
        <f t="shared" si="2"/>
        <v/>
      </c>
      <c r="V34" s="29" t="str">
        <f>IF(OR(M34="",M34=0),"",
IF(M34="Afecta probabilidad",
IF(M33="Afecta probabilidad",V33-(V33*U33),'2. Identificación del Riesgo'!$L$33),""))</f>
        <v/>
      </c>
      <c r="W34" s="29" t="str">
        <f>IF(OR(M34="",M34=0),"",
IF(M34="Afecta Impacto",
IF(M33="Afecta Impacto",W33-(W33*U33),'2. Identificación del Riesgo'!$O$33),""))</f>
        <v/>
      </c>
      <c r="X34" s="29">
        <f t="shared" si="3"/>
        <v>0</v>
      </c>
      <c r="Y34" s="29">
        <f t="shared" si="4"/>
        <v>0</v>
      </c>
      <c r="Z34" s="15"/>
      <c r="AA34" s="15"/>
      <c r="AB34" s="15"/>
      <c r="AC34" s="15"/>
      <c r="AD34" s="15"/>
      <c r="AE34" s="15"/>
      <c r="AF34" s="15"/>
      <c r="AG34" s="15"/>
      <c r="AH34" s="15"/>
      <c r="AI34" s="15"/>
      <c r="AJ34" s="15"/>
      <c r="AK34" s="15"/>
      <c r="AL34" s="15"/>
      <c r="AM34" s="15"/>
      <c r="AN34" s="15"/>
      <c r="AO34" s="15"/>
      <c r="AP34" s="15"/>
    </row>
    <row r="35" spans="1:42" ht="34.5" customHeight="1">
      <c r="A35" s="91"/>
      <c r="B35" s="91"/>
      <c r="C35" s="91"/>
      <c r="D35" s="91"/>
      <c r="E35" s="4"/>
      <c r="F35" s="4"/>
      <c r="G35" s="4"/>
      <c r="H35" s="4"/>
      <c r="I35" s="4"/>
      <c r="J35" s="4"/>
      <c r="K35" s="4" t="str">
        <f t="shared" si="0"/>
        <v xml:space="preserve">     </v>
      </c>
      <c r="L35" s="27"/>
      <c r="M35" s="27" t="str">
        <f t="shared" si="1"/>
        <v/>
      </c>
      <c r="N35" s="27"/>
      <c r="O35" s="27"/>
      <c r="P35" s="27"/>
      <c r="Q35" s="27"/>
      <c r="R35" s="27"/>
      <c r="S35" s="27"/>
      <c r="T35" s="27"/>
      <c r="U35" s="28" t="str">
        <f t="shared" si="2"/>
        <v/>
      </c>
      <c r="V35" s="29" t="str">
        <f>IF(OR(M35="",M35=0),"",
IF(M35="Afecta probabilidad",
IF(M34="Afecta probabilidad",V34-(V34*U34),
IF(M33="Afecta probabilidad",V33-(V33*U33),'2. Identificación del Riesgo'!$L$33)),""))</f>
        <v/>
      </c>
      <c r="W35" s="29" t="str">
        <f>IF(OR(M35="",M35=0),"",
IF(M35="Afecta Impacto",
IF(M34="Afecta Impacto",W34-(W34*U34),
IF(M33="Afecta Impacto",W33-(W33*U33),'2. Identificación del Riesgo'!$O$33)),""))</f>
        <v/>
      </c>
      <c r="X35" s="29">
        <f t="shared" si="3"/>
        <v>0</v>
      </c>
      <c r="Y35" s="29">
        <f t="shared" si="4"/>
        <v>0</v>
      </c>
      <c r="Z35" s="15"/>
      <c r="AA35" s="15"/>
      <c r="AB35" s="15"/>
      <c r="AC35" s="15"/>
      <c r="AD35" s="15"/>
      <c r="AE35" s="15"/>
      <c r="AF35" s="15"/>
      <c r="AG35" s="15"/>
      <c r="AH35" s="15"/>
      <c r="AI35" s="15"/>
      <c r="AJ35" s="15"/>
      <c r="AK35" s="15"/>
      <c r="AL35" s="15"/>
      <c r="AM35" s="15"/>
      <c r="AN35" s="15"/>
      <c r="AO35" s="15"/>
      <c r="AP35" s="15"/>
    </row>
    <row r="36" spans="1:42" ht="34.5" customHeight="1">
      <c r="A36" s="101">
        <v>10</v>
      </c>
      <c r="B36" s="12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10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4"/>
      <c r="F36" s="4"/>
      <c r="G36" s="4"/>
      <c r="H36" s="4"/>
      <c r="I36" s="4"/>
      <c r="J36" s="4"/>
      <c r="K36" s="4" t="str">
        <f t="shared" si="0"/>
        <v xml:space="preserve">     </v>
      </c>
      <c r="L36" s="27"/>
      <c r="M36" s="27" t="str">
        <f t="shared" si="1"/>
        <v/>
      </c>
      <c r="N36" s="27"/>
      <c r="O36" s="27"/>
      <c r="P36" s="27"/>
      <c r="Q36" s="27"/>
      <c r="R36" s="27"/>
      <c r="S36" s="27"/>
      <c r="T36" s="27"/>
      <c r="U36" s="28" t="str">
        <f t="shared" si="2"/>
        <v/>
      </c>
      <c r="V36" s="29" t="str">
        <f>IF(OR(M36="",M36=0),"",
IF(M36="Afecta probabilidad",'2. Identificación del Riesgo'!$L$36,""))</f>
        <v/>
      </c>
      <c r="W36" s="29" t="str">
        <f>IF(OR(M36="",M36=0),"",
IF(M36="Afecta Impacto",'2. Identificación del Riesgo'!$O$36,""))</f>
        <v/>
      </c>
      <c r="X36" s="29">
        <f t="shared" si="3"/>
        <v>0</v>
      </c>
      <c r="Y36" s="29">
        <f t="shared" si="4"/>
        <v>0</v>
      </c>
      <c r="Z36" s="15"/>
      <c r="AA36" s="15"/>
      <c r="AB36" s="15"/>
      <c r="AC36" s="15"/>
      <c r="AD36" s="15"/>
      <c r="AE36" s="15"/>
      <c r="AF36" s="15"/>
      <c r="AG36" s="15"/>
      <c r="AH36" s="15"/>
      <c r="AI36" s="15"/>
      <c r="AJ36" s="15"/>
      <c r="AK36" s="15"/>
      <c r="AL36" s="15"/>
      <c r="AM36" s="15"/>
      <c r="AN36" s="15"/>
      <c r="AO36" s="15"/>
      <c r="AP36" s="15"/>
    </row>
    <row r="37" spans="1:42" ht="34.5" customHeight="1">
      <c r="A37" s="96"/>
      <c r="B37" s="96"/>
      <c r="C37" s="96"/>
      <c r="D37" s="96"/>
      <c r="E37" s="4"/>
      <c r="F37" s="4"/>
      <c r="G37" s="4"/>
      <c r="H37" s="4"/>
      <c r="I37" s="4"/>
      <c r="J37" s="4"/>
      <c r="K37" s="4" t="str">
        <f t="shared" si="0"/>
        <v xml:space="preserve">     </v>
      </c>
      <c r="L37" s="27"/>
      <c r="M37" s="27" t="str">
        <f t="shared" si="1"/>
        <v/>
      </c>
      <c r="N37" s="27"/>
      <c r="O37" s="27"/>
      <c r="P37" s="27"/>
      <c r="Q37" s="27"/>
      <c r="R37" s="27"/>
      <c r="S37" s="27"/>
      <c r="T37" s="27"/>
      <c r="U37" s="28" t="str">
        <f t="shared" si="2"/>
        <v/>
      </c>
      <c r="V37" s="29" t="str">
        <f>IF(OR(M37="",M37=0),"",
IF(M37="Afecta probabilidad",
IF(M36="Afecta probabilidad",V36-(V36*U36),'2. Identificación del Riesgo'!$L$36),""))</f>
        <v/>
      </c>
      <c r="W37" s="29" t="str">
        <f>IF(OR(M37="",M37=0),"",
IF(M37="Afecta Impacto",
IF(M36="Afecta Impacto",W36-(W36*U36),'2. Identificación del Riesgo'!$O$36),""))</f>
        <v/>
      </c>
      <c r="X37" s="29">
        <f t="shared" si="3"/>
        <v>0</v>
      </c>
      <c r="Y37" s="29">
        <f t="shared" si="4"/>
        <v>0</v>
      </c>
      <c r="Z37" s="15"/>
      <c r="AA37" s="15"/>
      <c r="AB37" s="15"/>
      <c r="AC37" s="15"/>
      <c r="AD37" s="15"/>
      <c r="AE37" s="15"/>
      <c r="AF37" s="15"/>
      <c r="AG37" s="15"/>
      <c r="AH37" s="15"/>
      <c r="AI37" s="15"/>
      <c r="AJ37" s="15"/>
      <c r="AK37" s="15"/>
      <c r="AL37" s="15"/>
      <c r="AM37" s="15"/>
      <c r="AN37" s="15"/>
      <c r="AO37" s="15"/>
      <c r="AP37" s="15"/>
    </row>
    <row r="38" spans="1:42" ht="34.5" customHeight="1">
      <c r="A38" s="91"/>
      <c r="B38" s="91"/>
      <c r="C38" s="91"/>
      <c r="D38" s="91"/>
      <c r="E38" s="4"/>
      <c r="F38" s="4"/>
      <c r="G38" s="4"/>
      <c r="H38" s="4"/>
      <c r="I38" s="4"/>
      <c r="J38" s="4"/>
      <c r="K38" s="4" t="str">
        <f t="shared" si="0"/>
        <v xml:space="preserve">     </v>
      </c>
      <c r="L38" s="27"/>
      <c r="M38" s="27" t="str">
        <f t="shared" si="1"/>
        <v/>
      </c>
      <c r="N38" s="27"/>
      <c r="O38" s="27"/>
      <c r="P38" s="27"/>
      <c r="Q38" s="27"/>
      <c r="R38" s="27"/>
      <c r="S38" s="27"/>
      <c r="T38" s="27"/>
      <c r="U38" s="28" t="str">
        <f t="shared" si="2"/>
        <v/>
      </c>
      <c r="V38" s="29" t="str">
        <f>IF(OR(M38="",M38=0),"",
IF(M38="Afecta probabilidad",
IF(M37="Afecta probabilidad",V37-(V37*U37),
IF(M36="Afecta probabilidad",V36-(V36*U36),'2. Identificación del Riesgo'!$L$36)),""))</f>
        <v/>
      </c>
      <c r="W38" s="29" t="str">
        <f>IF(OR(M38="",M38=0),"",
IF(M38="Afecta Impacto",
IF(M37="Afecta Impacto",W37-(W37*U37),
IF(M36="Afecta Impacto",W36-(W36*U36),'2. Identificación del Riesgo'!$O$36)),""))</f>
        <v/>
      </c>
      <c r="X38" s="29">
        <f t="shared" si="3"/>
        <v>0</v>
      </c>
      <c r="Y38" s="29">
        <f t="shared" si="4"/>
        <v>0</v>
      </c>
      <c r="Z38" s="15"/>
      <c r="AA38" s="15"/>
      <c r="AB38" s="15"/>
      <c r="AC38" s="15"/>
      <c r="AD38" s="15"/>
      <c r="AE38" s="15"/>
      <c r="AF38" s="15"/>
      <c r="AG38" s="15"/>
      <c r="AH38" s="15"/>
      <c r="AI38" s="15"/>
      <c r="AJ38" s="15"/>
      <c r="AK38" s="15"/>
      <c r="AL38" s="15"/>
      <c r="AM38" s="15"/>
      <c r="AN38" s="15"/>
      <c r="AO38" s="15"/>
      <c r="AP38" s="15"/>
    </row>
    <row r="39" spans="1:42" ht="34.5" customHeight="1">
      <c r="A39" s="101">
        <v>11</v>
      </c>
      <c r="B39" s="12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10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4"/>
      <c r="F39" s="4"/>
      <c r="G39" s="4"/>
      <c r="H39" s="4"/>
      <c r="I39" s="4"/>
      <c r="J39" s="4"/>
      <c r="K39" s="4" t="str">
        <f t="shared" si="0"/>
        <v xml:space="preserve">     </v>
      </c>
      <c r="L39" s="27"/>
      <c r="M39" s="27" t="str">
        <f t="shared" si="1"/>
        <v/>
      </c>
      <c r="N39" s="27"/>
      <c r="O39" s="27"/>
      <c r="P39" s="27"/>
      <c r="Q39" s="27"/>
      <c r="R39" s="27"/>
      <c r="S39" s="27"/>
      <c r="T39" s="27"/>
      <c r="U39" s="28" t="str">
        <f t="shared" si="2"/>
        <v/>
      </c>
      <c r="V39" s="29" t="str">
        <f>IF(OR(M39="",M39=0),"",
IF(M39="Afecta probabilidad",'2. Identificación del Riesgo'!$L$39,""))</f>
        <v/>
      </c>
      <c r="W39" s="29" t="str">
        <f>IF(OR(M39="",M39=0),"",
IF(M39="Afecta Impacto",'2. Identificación del Riesgo'!$O$39,""))</f>
        <v/>
      </c>
      <c r="X39" s="29">
        <f t="shared" si="3"/>
        <v>0</v>
      </c>
      <c r="Y39" s="29">
        <f t="shared" si="4"/>
        <v>0</v>
      </c>
      <c r="Z39" s="15"/>
      <c r="AA39" s="15"/>
      <c r="AB39" s="15"/>
      <c r="AC39" s="15"/>
      <c r="AD39" s="15"/>
      <c r="AE39" s="15"/>
      <c r="AF39" s="15"/>
      <c r="AG39" s="15"/>
      <c r="AH39" s="15"/>
      <c r="AI39" s="15"/>
      <c r="AJ39" s="15"/>
      <c r="AK39" s="15"/>
      <c r="AL39" s="15"/>
      <c r="AM39" s="15"/>
      <c r="AN39" s="15"/>
      <c r="AO39" s="15"/>
      <c r="AP39" s="15"/>
    </row>
    <row r="40" spans="1:42" ht="34.5" customHeight="1">
      <c r="A40" s="96"/>
      <c r="B40" s="96"/>
      <c r="C40" s="96"/>
      <c r="D40" s="96"/>
      <c r="E40" s="4"/>
      <c r="F40" s="4"/>
      <c r="G40" s="4"/>
      <c r="H40" s="4"/>
      <c r="I40" s="4"/>
      <c r="J40" s="4"/>
      <c r="K40" s="4" t="str">
        <f t="shared" si="0"/>
        <v xml:space="preserve">     </v>
      </c>
      <c r="L40" s="27"/>
      <c r="M40" s="27" t="str">
        <f t="shared" si="1"/>
        <v/>
      </c>
      <c r="N40" s="27"/>
      <c r="O40" s="27"/>
      <c r="P40" s="27"/>
      <c r="Q40" s="27"/>
      <c r="R40" s="27"/>
      <c r="S40" s="27"/>
      <c r="T40" s="27"/>
      <c r="U40" s="28" t="str">
        <f t="shared" si="2"/>
        <v/>
      </c>
      <c r="V40" s="29" t="str">
        <f>IF(OR(M40="",M40=0),"",
IF(M40="Afecta probabilidad",
IF(M39="Afecta probabilidad",V39-(V39*U39),'2. Identificación del Riesgo'!$L$39),""))</f>
        <v/>
      </c>
      <c r="W40" s="29" t="str">
        <f>IF(OR(M40="",M40=0),"",
IF(M40="Afecta Impacto",
IF(M39="Afecta Impacto",W39-(W39*U39),'2. Identificación del Riesgo'!$O$39),""))</f>
        <v/>
      </c>
      <c r="X40" s="29">
        <f t="shared" si="3"/>
        <v>0</v>
      </c>
      <c r="Y40" s="29">
        <f t="shared" si="4"/>
        <v>0</v>
      </c>
      <c r="Z40" s="15"/>
      <c r="AA40" s="15"/>
      <c r="AB40" s="15"/>
      <c r="AC40" s="15"/>
      <c r="AD40" s="15"/>
      <c r="AE40" s="15"/>
      <c r="AF40" s="15"/>
      <c r="AG40" s="15"/>
      <c r="AH40" s="15"/>
      <c r="AI40" s="15"/>
      <c r="AJ40" s="15"/>
      <c r="AK40" s="15"/>
      <c r="AL40" s="15"/>
      <c r="AM40" s="15"/>
      <c r="AN40" s="15"/>
      <c r="AO40" s="15"/>
      <c r="AP40" s="15"/>
    </row>
    <row r="41" spans="1:42" ht="34.5" customHeight="1">
      <c r="A41" s="91"/>
      <c r="B41" s="91"/>
      <c r="C41" s="91"/>
      <c r="D41" s="91"/>
      <c r="E41" s="4"/>
      <c r="F41" s="4"/>
      <c r="G41" s="4"/>
      <c r="H41" s="4"/>
      <c r="I41" s="4"/>
      <c r="J41" s="4"/>
      <c r="K41" s="4" t="str">
        <f t="shared" si="0"/>
        <v xml:space="preserve">     </v>
      </c>
      <c r="L41" s="27"/>
      <c r="M41" s="27" t="str">
        <f t="shared" si="1"/>
        <v/>
      </c>
      <c r="N41" s="27"/>
      <c r="O41" s="27"/>
      <c r="P41" s="27"/>
      <c r="Q41" s="27"/>
      <c r="R41" s="27"/>
      <c r="S41" s="27"/>
      <c r="T41" s="27"/>
      <c r="U41" s="28" t="str">
        <f t="shared" si="2"/>
        <v/>
      </c>
      <c r="V41" s="29" t="str">
        <f>IF(OR(M41="",M41=0),"",
IF(M41="Afecta probabilidad",
IF(M40="Afecta probabilidad",V40-(V40*U40),
IF(M39="Afecta probabilidad",V39-(V39*U39),'2. Identificación del Riesgo'!$L$39)),""))</f>
        <v/>
      </c>
      <c r="W41" s="29" t="str">
        <f>IF(OR(M41="",M41=0),"",
IF(M41="Afecta Impacto",
IF(M40="Afecta Impacto",W40-(W40*U40),
IF(M39="Afecta Impacto",W39-(W39*U39),'2. Identificación del Riesgo'!$O$39)),""))</f>
        <v/>
      </c>
      <c r="X41" s="29">
        <f t="shared" si="3"/>
        <v>0</v>
      </c>
      <c r="Y41" s="29">
        <f t="shared" si="4"/>
        <v>0</v>
      </c>
      <c r="Z41" s="15"/>
      <c r="AA41" s="15"/>
      <c r="AB41" s="15"/>
      <c r="AC41" s="15"/>
      <c r="AD41" s="15"/>
      <c r="AE41" s="15"/>
      <c r="AF41" s="15"/>
      <c r="AG41" s="15"/>
      <c r="AH41" s="15"/>
      <c r="AI41" s="15"/>
      <c r="AJ41" s="15"/>
      <c r="AK41" s="15"/>
      <c r="AL41" s="15"/>
      <c r="AM41" s="15"/>
      <c r="AN41" s="15"/>
      <c r="AO41" s="15"/>
      <c r="AP41" s="15"/>
    </row>
    <row r="42" spans="1:42" ht="34.5" customHeight="1">
      <c r="A42" s="101">
        <v>12</v>
      </c>
      <c r="B42" s="12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10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4"/>
      <c r="F42" s="4"/>
      <c r="G42" s="4"/>
      <c r="H42" s="4"/>
      <c r="I42" s="4"/>
      <c r="J42" s="4"/>
      <c r="K42" s="4" t="str">
        <f t="shared" si="0"/>
        <v xml:space="preserve">     </v>
      </c>
      <c r="L42" s="27"/>
      <c r="M42" s="27" t="str">
        <f t="shared" si="1"/>
        <v/>
      </c>
      <c r="N42" s="27"/>
      <c r="O42" s="27"/>
      <c r="P42" s="27"/>
      <c r="Q42" s="27"/>
      <c r="R42" s="27"/>
      <c r="S42" s="27"/>
      <c r="T42" s="27"/>
      <c r="U42" s="28" t="str">
        <f t="shared" si="2"/>
        <v/>
      </c>
      <c r="V42" s="29" t="str">
        <f>IF(OR(M42="",M42=0),"",
IF(M42="Afecta probabilidad",'2. Identificación del Riesgo'!$L$42,""))</f>
        <v/>
      </c>
      <c r="W42" s="29" t="str">
        <f>IF(OR(M42="",M42=0),"",
IF(M42="Afecta Impacto",'2. Identificación del Riesgo'!$O$42,""))</f>
        <v/>
      </c>
      <c r="X42" s="29">
        <f t="shared" si="3"/>
        <v>0</v>
      </c>
      <c r="Y42" s="29">
        <f t="shared" si="4"/>
        <v>0</v>
      </c>
      <c r="Z42" s="15"/>
      <c r="AA42" s="15"/>
      <c r="AB42" s="15"/>
      <c r="AC42" s="15"/>
      <c r="AD42" s="15"/>
      <c r="AE42" s="15"/>
      <c r="AF42" s="15"/>
      <c r="AG42" s="15"/>
      <c r="AH42" s="15"/>
      <c r="AI42" s="15"/>
      <c r="AJ42" s="15"/>
      <c r="AK42" s="15"/>
      <c r="AL42" s="15"/>
      <c r="AM42" s="15"/>
      <c r="AN42" s="15"/>
      <c r="AO42" s="15"/>
      <c r="AP42" s="15"/>
    </row>
    <row r="43" spans="1:42" ht="34.5" customHeight="1">
      <c r="A43" s="96"/>
      <c r="B43" s="96"/>
      <c r="C43" s="96"/>
      <c r="D43" s="96"/>
      <c r="E43" s="4"/>
      <c r="F43" s="4"/>
      <c r="G43" s="4"/>
      <c r="H43" s="4"/>
      <c r="I43" s="4"/>
      <c r="J43" s="4"/>
      <c r="K43" s="4" t="str">
        <f t="shared" si="0"/>
        <v xml:space="preserve">     </v>
      </c>
      <c r="L43" s="27"/>
      <c r="M43" s="27" t="str">
        <f t="shared" si="1"/>
        <v/>
      </c>
      <c r="N43" s="27"/>
      <c r="O43" s="27"/>
      <c r="P43" s="27"/>
      <c r="Q43" s="27"/>
      <c r="R43" s="27"/>
      <c r="S43" s="27"/>
      <c r="T43" s="27"/>
      <c r="U43" s="28" t="str">
        <f t="shared" si="2"/>
        <v/>
      </c>
      <c r="V43" s="29" t="str">
        <f>IF(OR(M43="",M43=0),"",
IF(M43="Afecta probabilidad",
IF(M42="Afecta probabilidad",V42-(V42*U42),'2. Identificación del Riesgo'!$L$42),""))</f>
        <v/>
      </c>
      <c r="W43" s="29" t="str">
        <f>IF(OR(M43="",M43=0),"",
IF(M43="Afecta Impacto",
IF(M42="Afecta Impacto",W42-(W42*U42),'2. Identificación del Riesgo'!$O$42),""))</f>
        <v/>
      </c>
      <c r="X43" s="29">
        <f t="shared" si="3"/>
        <v>0</v>
      </c>
      <c r="Y43" s="29">
        <f t="shared" si="4"/>
        <v>0</v>
      </c>
      <c r="Z43" s="15"/>
      <c r="AA43" s="15"/>
      <c r="AB43" s="15"/>
      <c r="AC43" s="15"/>
      <c r="AD43" s="15"/>
      <c r="AE43" s="15"/>
      <c r="AF43" s="15"/>
      <c r="AG43" s="15"/>
      <c r="AH43" s="15"/>
      <c r="AI43" s="15"/>
      <c r="AJ43" s="15"/>
      <c r="AK43" s="15"/>
      <c r="AL43" s="15"/>
      <c r="AM43" s="15"/>
      <c r="AN43" s="15"/>
      <c r="AO43" s="15"/>
      <c r="AP43" s="15"/>
    </row>
    <row r="44" spans="1:42" ht="34.5" customHeight="1">
      <c r="A44" s="91"/>
      <c r="B44" s="91"/>
      <c r="C44" s="91"/>
      <c r="D44" s="91"/>
      <c r="E44" s="4"/>
      <c r="F44" s="4"/>
      <c r="G44" s="4"/>
      <c r="H44" s="4"/>
      <c r="I44" s="4"/>
      <c r="J44" s="4"/>
      <c r="K44" s="4" t="str">
        <f t="shared" si="0"/>
        <v xml:space="preserve">     </v>
      </c>
      <c r="L44" s="27"/>
      <c r="M44" s="27" t="str">
        <f t="shared" si="1"/>
        <v/>
      </c>
      <c r="N44" s="27"/>
      <c r="O44" s="27"/>
      <c r="P44" s="27"/>
      <c r="Q44" s="27"/>
      <c r="R44" s="27"/>
      <c r="S44" s="27"/>
      <c r="T44" s="27"/>
      <c r="U44" s="28" t="str">
        <f t="shared" si="2"/>
        <v/>
      </c>
      <c r="V44" s="29" t="str">
        <f>IF(OR(M44="",M44=0),"",
IF(M44="Afecta probabilidad",
IF(M43="Afecta probabilidad",V43-(V43*U43),
IF(M42="Afecta probabilidad",V42-(V42*U42),'2. Identificación del Riesgo'!$L$42)),""))</f>
        <v/>
      </c>
      <c r="W44" s="29" t="str">
        <f>IF(OR(M44="",M44=0),"",
IF(M44="Afecta Impacto",
IF(M43="Afecta Impacto",W43-(W43*U43),
IF(M42="Afecta Impacto",W42-(W42*U42),'2. Identificación del Riesgo'!$O$42)),""))</f>
        <v/>
      </c>
      <c r="X44" s="29">
        <f t="shared" si="3"/>
        <v>0</v>
      </c>
      <c r="Y44" s="29">
        <f t="shared" si="4"/>
        <v>0</v>
      </c>
      <c r="Z44" s="15"/>
      <c r="AA44" s="15"/>
      <c r="AB44" s="15"/>
      <c r="AC44" s="15"/>
      <c r="AD44" s="15"/>
      <c r="AE44" s="15"/>
      <c r="AF44" s="15"/>
      <c r="AG44" s="15"/>
      <c r="AH44" s="15"/>
      <c r="AI44" s="15"/>
      <c r="AJ44" s="15"/>
      <c r="AK44" s="15"/>
      <c r="AL44" s="15"/>
      <c r="AM44" s="15"/>
      <c r="AN44" s="15"/>
      <c r="AO44" s="15"/>
      <c r="AP44" s="15"/>
    </row>
    <row r="45" spans="1:42" ht="34.5" customHeight="1">
      <c r="A45" s="101">
        <v>13</v>
      </c>
      <c r="B45" s="12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10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4"/>
      <c r="F45" s="4"/>
      <c r="G45" s="4"/>
      <c r="H45" s="4"/>
      <c r="I45" s="4"/>
      <c r="J45" s="4"/>
      <c r="K45" s="4" t="str">
        <f t="shared" si="0"/>
        <v xml:space="preserve">     </v>
      </c>
      <c r="L45" s="27"/>
      <c r="M45" s="27" t="str">
        <f t="shared" si="1"/>
        <v/>
      </c>
      <c r="N45" s="27"/>
      <c r="O45" s="27"/>
      <c r="P45" s="27"/>
      <c r="Q45" s="27"/>
      <c r="R45" s="27"/>
      <c r="S45" s="27"/>
      <c r="T45" s="27"/>
      <c r="U45" s="28" t="str">
        <f t="shared" si="2"/>
        <v/>
      </c>
      <c r="V45" s="29" t="str">
        <f>IF(OR(M45="",M45=0),"",
IF(M45="Afecta probabilidad",'2. Identificación del Riesgo'!$L$45,""))</f>
        <v/>
      </c>
      <c r="W45" s="29" t="str">
        <f>IF(OR(M45="",M45=0),"",
IF(M45="Afecta Impacto",'2. Identificación del Riesgo'!$O$45,""))</f>
        <v/>
      </c>
      <c r="X45" s="29">
        <f t="shared" si="3"/>
        <v>0</v>
      </c>
      <c r="Y45" s="29">
        <f t="shared" si="4"/>
        <v>0</v>
      </c>
      <c r="Z45" s="15"/>
      <c r="AA45" s="15"/>
      <c r="AB45" s="15"/>
      <c r="AC45" s="15"/>
      <c r="AD45" s="15"/>
      <c r="AE45" s="15"/>
      <c r="AF45" s="15"/>
      <c r="AG45" s="15"/>
      <c r="AH45" s="15"/>
      <c r="AI45" s="15"/>
      <c r="AJ45" s="15"/>
      <c r="AK45" s="15"/>
      <c r="AL45" s="15"/>
      <c r="AM45" s="15"/>
      <c r="AN45" s="15"/>
      <c r="AO45" s="15"/>
      <c r="AP45" s="15"/>
    </row>
    <row r="46" spans="1:42" ht="34.5" customHeight="1">
      <c r="A46" s="96"/>
      <c r="B46" s="96"/>
      <c r="C46" s="96"/>
      <c r="D46" s="96"/>
      <c r="E46" s="4"/>
      <c r="F46" s="4"/>
      <c r="G46" s="4"/>
      <c r="H46" s="4"/>
      <c r="I46" s="4"/>
      <c r="J46" s="4"/>
      <c r="K46" s="4" t="str">
        <f t="shared" si="0"/>
        <v xml:space="preserve">     </v>
      </c>
      <c r="L46" s="27"/>
      <c r="M46" s="27" t="str">
        <f t="shared" si="1"/>
        <v/>
      </c>
      <c r="N46" s="27"/>
      <c r="O46" s="27"/>
      <c r="P46" s="27"/>
      <c r="Q46" s="27"/>
      <c r="R46" s="27"/>
      <c r="S46" s="27"/>
      <c r="T46" s="27"/>
      <c r="U46" s="28" t="str">
        <f t="shared" si="2"/>
        <v/>
      </c>
      <c r="V46" s="29" t="str">
        <f>IF(OR(M46="",M46=0),"",
IF(M46="Afecta probabilidad",
IF(M45="Afecta probabilidad",V45-(V45*U45),'2. Identificación del Riesgo'!$L$45),""))</f>
        <v/>
      </c>
      <c r="W46" s="29" t="str">
        <f>IF(OR(M46="",M46=0),"",
IF(M46="Afecta Impacto",
IF(M45="Afecta Impacto",W45-(W45*U45),'2. Identificación del Riesgo'!$O$45),""))</f>
        <v/>
      </c>
      <c r="X46" s="29">
        <f t="shared" si="3"/>
        <v>0</v>
      </c>
      <c r="Y46" s="29">
        <f t="shared" si="4"/>
        <v>0</v>
      </c>
      <c r="Z46" s="15"/>
      <c r="AA46" s="15"/>
      <c r="AB46" s="15"/>
      <c r="AC46" s="15"/>
      <c r="AD46" s="15"/>
      <c r="AE46" s="15"/>
      <c r="AF46" s="15"/>
      <c r="AG46" s="15"/>
      <c r="AH46" s="15"/>
      <c r="AI46" s="15"/>
      <c r="AJ46" s="15"/>
      <c r="AK46" s="15"/>
      <c r="AL46" s="15"/>
      <c r="AM46" s="15"/>
      <c r="AN46" s="15"/>
      <c r="AO46" s="15"/>
      <c r="AP46" s="15"/>
    </row>
    <row r="47" spans="1:42" ht="34.5" customHeight="1">
      <c r="A47" s="91"/>
      <c r="B47" s="91"/>
      <c r="C47" s="91"/>
      <c r="D47" s="91"/>
      <c r="E47" s="4"/>
      <c r="F47" s="4"/>
      <c r="G47" s="4"/>
      <c r="H47" s="4"/>
      <c r="I47" s="4"/>
      <c r="J47" s="4"/>
      <c r="K47" s="4" t="str">
        <f t="shared" si="0"/>
        <v xml:space="preserve">     </v>
      </c>
      <c r="L47" s="27"/>
      <c r="M47" s="27" t="str">
        <f t="shared" si="1"/>
        <v/>
      </c>
      <c r="N47" s="27"/>
      <c r="O47" s="27"/>
      <c r="P47" s="27"/>
      <c r="Q47" s="27"/>
      <c r="R47" s="27"/>
      <c r="S47" s="27"/>
      <c r="T47" s="27"/>
      <c r="U47" s="28" t="str">
        <f t="shared" si="2"/>
        <v/>
      </c>
      <c r="V47" s="29" t="str">
        <f>IF(OR(M47="",M47=0),"",
IF(M47="Afecta probabilidad",
IF(M46="Afecta probabilidad",V46-(V46*U46),
IF(M45="Afecta probabilidad",V45-(V45*U45),'2. Identificación del Riesgo'!$L$45)),""))</f>
        <v/>
      </c>
      <c r="W47" s="29" t="str">
        <f>IF(OR(M47="",M47=0),"",
IF(M47="Afecta Impacto",
IF(M46="Afecta Impacto",W46-(W46*U46),
IF(M45="Afecta Impacto",W45-(W45*U45),'2. Identificación del Riesgo'!$O$45)),""))</f>
        <v/>
      </c>
      <c r="X47" s="29">
        <f t="shared" si="3"/>
        <v>0</v>
      </c>
      <c r="Y47" s="29">
        <f t="shared" si="4"/>
        <v>0</v>
      </c>
      <c r="Z47" s="15"/>
      <c r="AA47" s="15"/>
      <c r="AB47" s="15"/>
      <c r="AC47" s="15"/>
      <c r="AD47" s="15"/>
      <c r="AE47" s="15"/>
      <c r="AF47" s="15"/>
      <c r="AG47" s="15"/>
      <c r="AH47" s="15"/>
      <c r="AI47" s="15"/>
      <c r="AJ47" s="15"/>
      <c r="AK47" s="15"/>
      <c r="AL47" s="15"/>
      <c r="AM47" s="15"/>
      <c r="AN47" s="15"/>
      <c r="AO47" s="15"/>
      <c r="AP47" s="15"/>
    </row>
    <row r="48" spans="1:42" ht="34.5" customHeight="1">
      <c r="A48" s="101">
        <v>14</v>
      </c>
      <c r="B48" s="12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10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4"/>
      <c r="F48" s="4"/>
      <c r="G48" s="4"/>
      <c r="H48" s="4"/>
      <c r="I48" s="4"/>
      <c r="J48" s="4"/>
      <c r="K48" s="4" t="str">
        <f t="shared" si="0"/>
        <v xml:space="preserve">     </v>
      </c>
      <c r="L48" s="27"/>
      <c r="M48" s="27" t="str">
        <f t="shared" si="1"/>
        <v/>
      </c>
      <c r="N48" s="27"/>
      <c r="O48" s="27"/>
      <c r="P48" s="27"/>
      <c r="Q48" s="27"/>
      <c r="R48" s="27"/>
      <c r="S48" s="27"/>
      <c r="T48" s="27"/>
      <c r="U48" s="28" t="str">
        <f t="shared" si="2"/>
        <v/>
      </c>
      <c r="V48" s="29" t="str">
        <f>IF(OR(M48="",M48=0),"",
IF(M48="Afecta probabilidad",'2. Identificación del Riesgo'!$L$48,""))</f>
        <v/>
      </c>
      <c r="W48" s="29" t="str">
        <f>IF(OR(M48="",M48=0),"",
IF(M48="Afecta Impacto",'2. Identificación del Riesgo'!$O$48,""))</f>
        <v/>
      </c>
      <c r="X48" s="29">
        <f t="shared" si="3"/>
        <v>0</v>
      </c>
      <c r="Y48" s="29">
        <f t="shared" si="4"/>
        <v>0</v>
      </c>
      <c r="Z48" s="15"/>
      <c r="AA48" s="15"/>
      <c r="AB48" s="15"/>
      <c r="AC48" s="15"/>
      <c r="AD48" s="15"/>
      <c r="AE48" s="15"/>
      <c r="AF48" s="15"/>
      <c r="AG48" s="15"/>
      <c r="AH48" s="15"/>
      <c r="AI48" s="15"/>
      <c r="AJ48" s="15"/>
      <c r="AK48" s="15"/>
      <c r="AL48" s="15"/>
      <c r="AM48" s="15"/>
      <c r="AN48" s="15"/>
      <c r="AO48" s="15"/>
      <c r="AP48" s="15"/>
    </row>
    <row r="49" spans="1:42" ht="34.5" customHeight="1">
      <c r="A49" s="96"/>
      <c r="B49" s="96"/>
      <c r="C49" s="96"/>
      <c r="D49" s="96"/>
      <c r="E49" s="4"/>
      <c r="F49" s="4"/>
      <c r="G49" s="4"/>
      <c r="H49" s="4"/>
      <c r="I49" s="4"/>
      <c r="J49" s="4"/>
      <c r="K49" s="4" t="str">
        <f t="shared" si="0"/>
        <v xml:space="preserve">     </v>
      </c>
      <c r="L49" s="27"/>
      <c r="M49" s="27" t="str">
        <f t="shared" si="1"/>
        <v/>
      </c>
      <c r="N49" s="27"/>
      <c r="O49" s="27"/>
      <c r="P49" s="27"/>
      <c r="Q49" s="27"/>
      <c r="R49" s="27"/>
      <c r="S49" s="27"/>
      <c r="T49" s="27"/>
      <c r="U49" s="28" t="str">
        <f t="shared" si="2"/>
        <v/>
      </c>
      <c r="V49" s="29" t="str">
        <f>IF(OR(M49="",M49=0),"",
IF(M49="Afecta probabilidad",
IF(M48="Afecta probabilidad",V48-(V48*U48),'2. Identificación del Riesgo'!$L$48),""))</f>
        <v/>
      </c>
      <c r="W49" s="29" t="str">
        <f>IF(OR(M49="",M49=0),"",
IF(M49="Afecta Impacto",
IF(M48="Afecta Impacto",W48-(W48*U48),'2. Identificación del Riesgo'!$O$48),""))</f>
        <v/>
      </c>
      <c r="X49" s="29">
        <f t="shared" si="3"/>
        <v>0</v>
      </c>
      <c r="Y49" s="29">
        <f t="shared" si="4"/>
        <v>0</v>
      </c>
      <c r="Z49" s="15"/>
      <c r="AA49" s="15"/>
      <c r="AB49" s="15"/>
      <c r="AC49" s="15"/>
      <c r="AD49" s="15"/>
      <c r="AE49" s="15"/>
      <c r="AF49" s="15"/>
      <c r="AG49" s="15"/>
      <c r="AH49" s="15"/>
      <c r="AI49" s="15"/>
      <c r="AJ49" s="15"/>
      <c r="AK49" s="15"/>
      <c r="AL49" s="15"/>
      <c r="AM49" s="15"/>
      <c r="AN49" s="15"/>
      <c r="AO49" s="15"/>
      <c r="AP49" s="15"/>
    </row>
    <row r="50" spans="1:42" ht="34.5" customHeight="1">
      <c r="A50" s="91"/>
      <c r="B50" s="91"/>
      <c r="C50" s="91"/>
      <c r="D50" s="91"/>
      <c r="E50" s="4"/>
      <c r="F50" s="4"/>
      <c r="G50" s="4"/>
      <c r="H50" s="4"/>
      <c r="I50" s="4"/>
      <c r="J50" s="4"/>
      <c r="K50" s="4" t="str">
        <f t="shared" si="0"/>
        <v xml:space="preserve">     </v>
      </c>
      <c r="L50" s="27"/>
      <c r="M50" s="27" t="str">
        <f t="shared" si="1"/>
        <v/>
      </c>
      <c r="N50" s="27"/>
      <c r="O50" s="27"/>
      <c r="P50" s="27"/>
      <c r="Q50" s="27"/>
      <c r="R50" s="27"/>
      <c r="S50" s="27"/>
      <c r="T50" s="27"/>
      <c r="U50" s="28" t="str">
        <f t="shared" si="2"/>
        <v/>
      </c>
      <c r="V50" s="29" t="str">
        <f>IF(OR(M50="",M50=0),"",
IF(M50="Afecta probabilidad",
IF(M49="Afecta probabilidad",V49-(V49*U49),
IF(M48="Afecta probabilidad",V48-(V48*U48),'2. Identificación del Riesgo'!$L$48)),""))</f>
        <v/>
      </c>
      <c r="W50" s="29" t="str">
        <f>IF(OR(M50="",M50=0),"",
IF(M50="Afecta Impacto",
IF(M49="Afecta Impacto",W49-(W49*U49),
IF(M48="Afecta Impacto",W48-(W48*U48),'2. Identificación del Riesgo'!$O$48)),""))</f>
        <v/>
      </c>
      <c r="X50" s="29">
        <f t="shared" si="3"/>
        <v>0</v>
      </c>
      <c r="Y50" s="29">
        <f t="shared" si="4"/>
        <v>0</v>
      </c>
      <c r="Z50" s="15"/>
      <c r="AA50" s="15"/>
      <c r="AB50" s="15"/>
      <c r="AC50" s="15"/>
      <c r="AD50" s="15"/>
      <c r="AE50" s="15"/>
      <c r="AF50" s="15"/>
      <c r="AG50" s="15"/>
      <c r="AH50" s="15"/>
      <c r="AI50" s="15"/>
      <c r="AJ50" s="15"/>
      <c r="AK50" s="15"/>
      <c r="AL50" s="15"/>
      <c r="AM50" s="15"/>
      <c r="AN50" s="15"/>
      <c r="AO50" s="15"/>
      <c r="AP50" s="15"/>
    </row>
    <row r="51" spans="1:42" ht="34.5" customHeight="1">
      <c r="A51" s="101">
        <v>15</v>
      </c>
      <c r="B51" s="12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10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4"/>
      <c r="F51" s="4"/>
      <c r="G51" s="4"/>
      <c r="H51" s="4"/>
      <c r="I51" s="4"/>
      <c r="J51" s="4"/>
      <c r="K51" s="4" t="str">
        <f t="shared" si="0"/>
        <v xml:space="preserve">     </v>
      </c>
      <c r="L51" s="27"/>
      <c r="M51" s="27" t="str">
        <f t="shared" si="1"/>
        <v/>
      </c>
      <c r="N51" s="27"/>
      <c r="O51" s="27"/>
      <c r="P51" s="27"/>
      <c r="Q51" s="27"/>
      <c r="R51" s="27"/>
      <c r="S51" s="27"/>
      <c r="T51" s="27"/>
      <c r="U51" s="28" t="str">
        <f t="shared" si="2"/>
        <v/>
      </c>
      <c r="V51" s="29" t="str">
        <f>IF(OR(M51="",M51=0),"",
IF(M51="Afecta probabilidad",'2. Identificación del Riesgo'!$L$51,""))</f>
        <v/>
      </c>
      <c r="W51" s="29" t="str">
        <f>IF(OR(M51="",M51=0),"",
IF(M51="Afecta Impacto",'2. Identificación del Riesgo'!$O$51,""))</f>
        <v/>
      </c>
      <c r="X51" s="29">
        <f t="shared" si="3"/>
        <v>0</v>
      </c>
      <c r="Y51" s="29">
        <f t="shared" si="4"/>
        <v>0</v>
      </c>
      <c r="Z51" s="15"/>
      <c r="AA51" s="15"/>
      <c r="AB51" s="15"/>
      <c r="AC51" s="15"/>
      <c r="AD51" s="15"/>
      <c r="AE51" s="15"/>
      <c r="AF51" s="15"/>
      <c r="AG51" s="15"/>
      <c r="AH51" s="15"/>
      <c r="AI51" s="15"/>
      <c r="AJ51" s="15"/>
      <c r="AK51" s="15"/>
      <c r="AL51" s="15"/>
      <c r="AM51" s="15"/>
      <c r="AN51" s="15"/>
      <c r="AO51" s="15"/>
      <c r="AP51" s="15"/>
    </row>
    <row r="52" spans="1:42" ht="34.5" customHeight="1">
      <c r="A52" s="96"/>
      <c r="B52" s="96"/>
      <c r="C52" s="96"/>
      <c r="D52" s="96"/>
      <c r="E52" s="4"/>
      <c r="F52" s="4"/>
      <c r="G52" s="4"/>
      <c r="H52" s="4"/>
      <c r="I52" s="4"/>
      <c r="J52" s="4"/>
      <c r="K52" s="4" t="str">
        <f t="shared" si="0"/>
        <v xml:space="preserve">     </v>
      </c>
      <c r="L52" s="27"/>
      <c r="M52" s="27" t="str">
        <f t="shared" si="1"/>
        <v/>
      </c>
      <c r="N52" s="27"/>
      <c r="O52" s="27"/>
      <c r="P52" s="27"/>
      <c r="Q52" s="27"/>
      <c r="R52" s="27"/>
      <c r="S52" s="27"/>
      <c r="T52" s="27"/>
      <c r="U52" s="28" t="str">
        <f t="shared" si="2"/>
        <v/>
      </c>
      <c r="V52" s="29" t="str">
        <f>IF(OR(M52="",M52=0),"",
IF(M52="Afecta probabilidad",
IF(M51="Afecta probabilidad",V51-(V51*U51),'2. Identificación del Riesgo'!$L$51),""))</f>
        <v/>
      </c>
      <c r="W52" s="29" t="str">
        <f>IF(OR(M52="",M52=0),"",
IF(M52="Afecta Impacto",
IF(M51="Afecta Impacto",W51-(W51*U51),'2. Identificación del Riesgo'!$O$51),""))</f>
        <v/>
      </c>
      <c r="X52" s="29">
        <f t="shared" si="3"/>
        <v>0</v>
      </c>
      <c r="Y52" s="29">
        <f t="shared" si="4"/>
        <v>0</v>
      </c>
      <c r="Z52" s="15"/>
      <c r="AA52" s="15"/>
      <c r="AB52" s="15"/>
      <c r="AC52" s="15"/>
      <c r="AD52" s="15"/>
      <c r="AE52" s="15"/>
      <c r="AF52" s="15"/>
      <c r="AG52" s="15"/>
      <c r="AH52" s="15"/>
      <c r="AI52" s="15"/>
      <c r="AJ52" s="15"/>
      <c r="AK52" s="15"/>
      <c r="AL52" s="15"/>
      <c r="AM52" s="15"/>
      <c r="AN52" s="15"/>
      <c r="AO52" s="15"/>
      <c r="AP52" s="15"/>
    </row>
    <row r="53" spans="1:42" ht="34.5" customHeight="1">
      <c r="A53" s="91"/>
      <c r="B53" s="91"/>
      <c r="C53" s="91"/>
      <c r="D53" s="91"/>
      <c r="E53" s="4"/>
      <c r="F53" s="4"/>
      <c r="G53" s="4"/>
      <c r="H53" s="4"/>
      <c r="I53" s="4"/>
      <c r="J53" s="4"/>
      <c r="K53" s="4" t="str">
        <f t="shared" si="0"/>
        <v xml:space="preserve">     </v>
      </c>
      <c r="L53" s="27"/>
      <c r="M53" s="27" t="str">
        <f t="shared" si="1"/>
        <v/>
      </c>
      <c r="N53" s="27"/>
      <c r="O53" s="27"/>
      <c r="P53" s="27"/>
      <c r="Q53" s="27"/>
      <c r="R53" s="27"/>
      <c r="S53" s="27"/>
      <c r="T53" s="27"/>
      <c r="U53" s="28" t="str">
        <f t="shared" si="2"/>
        <v/>
      </c>
      <c r="V53" s="29" t="str">
        <f>IF(OR(M53="",M53=0),"",
IF(M53="Afecta probabilidad",
IF(M52="Afecta probabilidad",V52-(V52*U52),
IF(M51="Afecta probabilidad",V51-(V51*U51),'2. Identificación del Riesgo'!$L$51)),""))</f>
        <v/>
      </c>
      <c r="W53" s="29" t="str">
        <f>IF(OR(M53="",M53=0),"",
IF(M53="Afecta Impacto",
IF(M52="Afecta Impacto",W52-(W52*U52),
IF(M51="Afecta Impacto",W51-(W51*U51),'2. Identificación del Riesgo'!$O$51)),""))</f>
        <v/>
      </c>
      <c r="X53" s="29">
        <f t="shared" si="3"/>
        <v>0</v>
      </c>
      <c r="Y53" s="29">
        <f t="shared" si="4"/>
        <v>0</v>
      </c>
      <c r="Z53" s="15"/>
      <c r="AA53" s="15"/>
      <c r="AB53" s="15"/>
      <c r="AC53" s="15"/>
      <c r="AD53" s="15"/>
      <c r="AE53" s="15"/>
      <c r="AF53" s="15"/>
      <c r="AG53" s="15"/>
      <c r="AH53" s="15"/>
      <c r="AI53" s="15"/>
      <c r="AJ53" s="15"/>
      <c r="AK53" s="15"/>
      <c r="AL53" s="15"/>
      <c r="AM53" s="15"/>
      <c r="AN53" s="15"/>
      <c r="AO53" s="15"/>
      <c r="AP53" s="15"/>
    </row>
    <row r="54" spans="1:42" ht="34.5" customHeight="1">
      <c r="A54" s="101">
        <v>16</v>
      </c>
      <c r="B54" s="12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10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4"/>
      <c r="F54" s="4"/>
      <c r="G54" s="4"/>
      <c r="H54" s="4"/>
      <c r="I54" s="4"/>
      <c r="J54" s="4"/>
      <c r="K54" s="4" t="str">
        <f t="shared" si="0"/>
        <v xml:space="preserve">     </v>
      </c>
      <c r="L54" s="27"/>
      <c r="M54" s="27" t="str">
        <f t="shared" si="1"/>
        <v/>
      </c>
      <c r="N54" s="27"/>
      <c r="O54" s="27"/>
      <c r="P54" s="27"/>
      <c r="Q54" s="27"/>
      <c r="R54" s="27"/>
      <c r="S54" s="27"/>
      <c r="T54" s="27"/>
      <c r="U54" s="28" t="str">
        <f t="shared" si="2"/>
        <v/>
      </c>
      <c r="V54" s="29" t="str">
        <f>IF(OR(M54="",M54=0),"",
IF(M54="Afecta probabilidad",'2. Identificación del Riesgo'!$L$54,""))</f>
        <v/>
      </c>
      <c r="W54" s="29" t="str">
        <f>IF(OR(M54="",M54=0),"",
IF(M54="Afecta Impacto",'2. Identificación del Riesgo'!$O$54,""))</f>
        <v/>
      </c>
      <c r="X54" s="29">
        <f t="shared" si="3"/>
        <v>0</v>
      </c>
      <c r="Y54" s="29">
        <f t="shared" si="4"/>
        <v>0</v>
      </c>
      <c r="Z54" s="15"/>
      <c r="AA54" s="15"/>
      <c r="AB54" s="15"/>
      <c r="AC54" s="15"/>
      <c r="AD54" s="15"/>
      <c r="AE54" s="15"/>
      <c r="AF54" s="15"/>
      <c r="AG54" s="15"/>
      <c r="AH54" s="15"/>
      <c r="AI54" s="15"/>
      <c r="AJ54" s="15"/>
      <c r="AK54" s="15"/>
      <c r="AL54" s="15"/>
      <c r="AM54" s="15"/>
      <c r="AN54" s="15"/>
      <c r="AO54" s="15"/>
      <c r="AP54" s="15"/>
    </row>
    <row r="55" spans="1:42" ht="34.5" customHeight="1">
      <c r="A55" s="96"/>
      <c r="B55" s="96"/>
      <c r="C55" s="96"/>
      <c r="D55" s="96"/>
      <c r="E55" s="4"/>
      <c r="F55" s="4"/>
      <c r="G55" s="4"/>
      <c r="H55" s="4"/>
      <c r="I55" s="4"/>
      <c r="J55" s="4"/>
      <c r="K55" s="4" t="str">
        <f t="shared" si="0"/>
        <v xml:space="preserve">     </v>
      </c>
      <c r="L55" s="27"/>
      <c r="M55" s="27" t="str">
        <f t="shared" si="1"/>
        <v/>
      </c>
      <c r="N55" s="27"/>
      <c r="O55" s="27"/>
      <c r="P55" s="27"/>
      <c r="Q55" s="27"/>
      <c r="R55" s="27"/>
      <c r="S55" s="27"/>
      <c r="T55" s="27"/>
      <c r="U55" s="28" t="str">
        <f t="shared" si="2"/>
        <v/>
      </c>
      <c r="V55" s="29" t="str">
        <f>IF(OR(M55="",M55=0),"",
IF(M55="Afecta probabilidad",
IF(M54="Afecta probabilidad",V54-(V54*U54),'2. Identificación del Riesgo'!$L$54),""))</f>
        <v/>
      </c>
      <c r="W55" s="29" t="str">
        <f>IF(OR(M55="",M55=0),"",
IF(M55="Afecta Impacto",
IF(M54="Afecta Impacto",W54-(W54*U54),'2. Identificación del Riesgo'!$O$54),""))</f>
        <v/>
      </c>
      <c r="X55" s="29">
        <f t="shared" si="3"/>
        <v>0</v>
      </c>
      <c r="Y55" s="29">
        <f t="shared" si="4"/>
        <v>0</v>
      </c>
      <c r="Z55" s="15"/>
      <c r="AA55" s="15"/>
      <c r="AB55" s="15"/>
      <c r="AC55" s="15"/>
      <c r="AD55" s="15"/>
      <c r="AE55" s="15"/>
      <c r="AF55" s="15"/>
      <c r="AG55" s="15"/>
      <c r="AH55" s="15"/>
      <c r="AI55" s="15"/>
      <c r="AJ55" s="15"/>
      <c r="AK55" s="15"/>
      <c r="AL55" s="15"/>
      <c r="AM55" s="15"/>
      <c r="AN55" s="15"/>
      <c r="AO55" s="15"/>
      <c r="AP55" s="15"/>
    </row>
    <row r="56" spans="1:42" ht="34.5" customHeight="1">
      <c r="A56" s="91"/>
      <c r="B56" s="91"/>
      <c r="C56" s="91"/>
      <c r="D56" s="91"/>
      <c r="E56" s="4"/>
      <c r="F56" s="4"/>
      <c r="G56" s="4"/>
      <c r="H56" s="4"/>
      <c r="I56" s="4"/>
      <c r="J56" s="4"/>
      <c r="K56" s="4" t="str">
        <f t="shared" si="0"/>
        <v xml:space="preserve">     </v>
      </c>
      <c r="L56" s="27"/>
      <c r="M56" s="27" t="str">
        <f t="shared" si="1"/>
        <v/>
      </c>
      <c r="N56" s="27"/>
      <c r="O56" s="27"/>
      <c r="P56" s="27"/>
      <c r="Q56" s="27"/>
      <c r="R56" s="27"/>
      <c r="S56" s="27"/>
      <c r="T56" s="27"/>
      <c r="U56" s="28" t="str">
        <f t="shared" si="2"/>
        <v/>
      </c>
      <c r="V56" s="29" t="str">
        <f>IF(OR(M56="",M56=0),"",
IF(M56="Afecta probabilidad",
IF(M55="Afecta probabilidad",V55-(V55*U55),
IF(M54="Afecta probabilidad",V54-(V54*U54),'2. Identificación del Riesgo'!$L$54)),""))</f>
        <v/>
      </c>
      <c r="W56" s="29" t="str">
        <f>IF(OR(M56="",M56=0),"",
IF(M56="Afecta Impacto",
IF(M55="Afecta Impacto",W55-(W55*U55),
IF(M54="Afecta Impacto",W54-(W54*U54),'2. Identificación del Riesgo'!$O$54)),""))</f>
        <v/>
      </c>
      <c r="X56" s="29">
        <f t="shared" si="3"/>
        <v>0</v>
      </c>
      <c r="Y56" s="29">
        <f t="shared" si="4"/>
        <v>0</v>
      </c>
      <c r="Z56" s="15"/>
      <c r="AA56" s="15"/>
      <c r="AB56" s="15"/>
      <c r="AC56" s="15"/>
      <c r="AD56" s="15"/>
      <c r="AE56" s="15"/>
      <c r="AF56" s="15"/>
      <c r="AG56" s="15"/>
      <c r="AH56" s="15"/>
      <c r="AI56" s="15"/>
      <c r="AJ56" s="15"/>
      <c r="AK56" s="15"/>
      <c r="AL56" s="15"/>
      <c r="AM56" s="15"/>
      <c r="AN56" s="15"/>
      <c r="AO56" s="15"/>
      <c r="AP56" s="15"/>
    </row>
    <row r="57" spans="1:42" ht="34.5" customHeight="1">
      <c r="A57" s="101">
        <v>17</v>
      </c>
      <c r="B57" s="12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10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4"/>
      <c r="F57" s="4"/>
      <c r="G57" s="4"/>
      <c r="H57" s="4"/>
      <c r="I57" s="4"/>
      <c r="J57" s="4"/>
      <c r="K57" s="4" t="str">
        <f t="shared" si="0"/>
        <v xml:space="preserve">     </v>
      </c>
      <c r="L57" s="27"/>
      <c r="M57" s="27" t="str">
        <f t="shared" si="1"/>
        <v/>
      </c>
      <c r="N57" s="27"/>
      <c r="O57" s="27"/>
      <c r="P57" s="27"/>
      <c r="Q57" s="27"/>
      <c r="R57" s="27"/>
      <c r="S57" s="27"/>
      <c r="T57" s="27"/>
      <c r="U57" s="28" t="str">
        <f t="shared" si="2"/>
        <v/>
      </c>
      <c r="V57" s="29" t="str">
        <f>IF(OR(M57="",M57=0),"",
IF(M57="Afecta probabilidad",'2. Identificación del Riesgo'!$L$57,""))</f>
        <v/>
      </c>
      <c r="W57" s="29" t="str">
        <f>IF(OR(M57="",M57=0),"",
IF(M57="Afecta Impacto",'2. Identificación del Riesgo'!$O$57,""))</f>
        <v/>
      </c>
      <c r="X57" s="29">
        <f t="shared" si="3"/>
        <v>0</v>
      </c>
      <c r="Y57" s="29">
        <f t="shared" si="4"/>
        <v>0</v>
      </c>
      <c r="Z57" s="15"/>
      <c r="AA57" s="15"/>
      <c r="AB57" s="15"/>
      <c r="AC57" s="15"/>
      <c r="AD57" s="15"/>
      <c r="AE57" s="15"/>
      <c r="AF57" s="15"/>
      <c r="AG57" s="15"/>
      <c r="AH57" s="15"/>
      <c r="AI57" s="15"/>
      <c r="AJ57" s="15"/>
      <c r="AK57" s="15"/>
      <c r="AL57" s="15"/>
      <c r="AM57" s="15"/>
      <c r="AN57" s="15"/>
      <c r="AO57" s="15"/>
      <c r="AP57" s="15"/>
    </row>
    <row r="58" spans="1:42" ht="34.5" customHeight="1">
      <c r="A58" s="96"/>
      <c r="B58" s="96"/>
      <c r="C58" s="96"/>
      <c r="D58" s="96"/>
      <c r="E58" s="4"/>
      <c r="F58" s="4"/>
      <c r="G58" s="4"/>
      <c r="H58" s="4"/>
      <c r="I58" s="4"/>
      <c r="J58" s="4"/>
      <c r="K58" s="4" t="str">
        <f t="shared" si="0"/>
        <v xml:space="preserve">     </v>
      </c>
      <c r="L58" s="27"/>
      <c r="M58" s="27" t="str">
        <f t="shared" si="1"/>
        <v/>
      </c>
      <c r="N58" s="27"/>
      <c r="O58" s="27"/>
      <c r="P58" s="27"/>
      <c r="Q58" s="27"/>
      <c r="R58" s="27"/>
      <c r="S58" s="27"/>
      <c r="T58" s="27"/>
      <c r="U58" s="28" t="str">
        <f t="shared" si="2"/>
        <v/>
      </c>
      <c r="V58" s="29" t="str">
        <f>IF(OR(M58="",M58=0),"",
IF(M58="Afecta probabilidad",
IF(M57="Afecta probabilidad",V57-(V57*U57),'2. Identificación del Riesgo'!$L$57),""))</f>
        <v/>
      </c>
      <c r="W58" s="29" t="str">
        <f>IF(OR(M58="",M58=0),"",
IF(M58="Afecta Impacto",
IF(M57="Afecta Impacto",W57-(W57*U57),'2. Identificación del Riesgo'!$O$57),""))</f>
        <v/>
      </c>
      <c r="X58" s="29">
        <f t="shared" si="3"/>
        <v>0</v>
      </c>
      <c r="Y58" s="29">
        <f t="shared" si="4"/>
        <v>0</v>
      </c>
      <c r="Z58" s="15"/>
      <c r="AA58" s="15"/>
      <c r="AB58" s="15"/>
      <c r="AC58" s="15"/>
      <c r="AD58" s="15"/>
      <c r="AE58" s="15"/>
      <c r="AF58" s="15"/>
      <c r="AG58" s="15"/>
      <c r="AH58" s="15"/>
      <c r="AI58" s="15"/>
      <c r="AJ58" s="15"/>
      <c r="AK58" s="15"/>
      <c r="AL58" s="15"/>
      <c r="AM58" s="15"/>
      <c r="AN58" s="15"/>
      <c r="AO58" s="15"/>
      <c r="AP58" s="15"/>
    </row>
    <row r="59" spans="1:42" ht="34.5" customHeight="1">
      <c r="A59" s="91"/>
      <c r="B59" s="91"/>
      <c r="C59" s="91"/>
      <c r="D59" s="91"/>
      <c r="E59" s="4"/>
      <c r="F59" s="4"/>
      <c r="G59" s="4"/>
      <c r="H59" s="4"/>
      <c r="I59" s="4"/>
      <c r="J59" s="4"/>
      <c r="K59" s="4" t="str">
        <f t="shared" si="0"/>
        <v xml:space="preserve">     </v>
      </c>
      <c r="L59" s="27"/>
      <c r="M59" s="27" t="str">
        <f t="shared" si="1"/>
        <v/>
      </c>
      <c r="N59" s="27"/>
      <c r="O59" s="27"/>
      <c r="P59" s="27"/>
      <c r="Q59" s="27"/>
      <c r="R59" s="27"/>
      <c r="S59" s="27"/>
      <c r="T59" s="27"/>
      <c r="U59" s="28" t="str">
        <f t="shared" si="2"/>
        <v/>
      </c>
      <c r="V59" s="29" t="str">
        <f>IF(OR(M59="",M59=0),"",
IF(M59="Afecta probabilidad",
IF(M58="Afecta probabilidad",V58-(V58*U58),
IF(M57="Afecta probabilidad",V57-(V57*U57),'2. Identificación del Riesgo'!$L$57)),""))</f>
        <v/>
      </c>
      <c r="W59" s="29" t="str">
        <f>IF(OR(M59="",M59=0),"",
IF(M59="Afecta Impacto",
IF(M58="Afecta Impacto",W58-(W58*U58),
IF(M57="Afecta Impacto",W57-(W57*U57),'2. Identificación del Riesgo'!$O$57)),""))</f>
        <v/>
      </c>
      <c r="X59" s="29">
        <f t="shared" si="3"/>
        <v>0</v>
      </c>
      <c r="Y59" s="29">
        <f t="shared" si="4"/>
        <v>0</v>
      </c>
      <c r="Z59" s="15"/>
      <c r="AA59" s="15"/>
      <c r="AB59" s="15"/>
      <c r="AC59" s="15"/>
      <c r="AD59" s="15"/>
      <c r="AE59" s="15"/>
      <c r="AF59" s="15"/>
      <c r="AG59" s="15"/>
      <c r="AH59" s="15"/>
      <c r="AI59" s="15"/>
      <c r="AJ59" s="15"/>
      <c r="AK59" s="15"/>
      <c r="AL59" s="15"/>
      <c r="AM59" s="15"/>
      <c r="AN59" s="15"/>
      <c r="AO59" s="15"/>
      <c r="AP59" s="15"/>
    </row>
    <row r="60" spans="1:42" ht="34.5" customHeight="1">
      <c r="A60" s="101">
        <v>18</v>
      </c>
      <c r="B60" s="12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10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4"/>
      <c r="F60" s="4"/>
      <c r="G60" s="4"/>
      <c r="H60" s="4"/>
      <c r="I60" s="4"/>
      <c r="J60" s="4"/>
      <c r="K60" s="4" t="str">
        <f t="shared" si="0"/>
        <v xml:space="preserve">     </v>
      </c>
      <c r="L60" s="27"/>
      <c r="M60" s="27" t="str">
        <f t="shared" si="1"/>
        <v/>
      </c>
      <c r="N60" s="27"/>
      <c r="O60" s="27"/>
      <c r="P60" s="27"/>
      <c r="Q60" s="27"/>
      <c r="R60" s="27"/>
      <c r="S60" s="27"/>
      <c r="T60" s="27"/>
      <c r="U60" s="28" t="str">
        <f t="shared" si="2"/>
        <v/>
      </c>
      <c r="V60" s="29" t="str">
        <f>IF(OR(M60="",M60=0),"",
IF(M60="Afecta probabilidad",'2. Identificación del Riesgo'!$L$60,""))</f>
        <v/>
      </c>
      <c r="W60" s="29" t="str">
        <f>IF(OR(M60="",M60=0),"",
IF(M60="Afecta Impacto",'2. Identificación del Riesgo'!$O$60,""))</f>
        <v/>
      </c>
      <c r="X60" s="29">
        <f t="shared" si="3"/>
        <v>0</v>
      </c>
      <c r="Y60" s="29">
        <f t="shared" si="4"/>
        <v>0</v>
      </c>
      <c r="Z60" s="15"/>
      <c r="AA60" s="15"/>
      <c r="AB60" s="15"/>
      <c r="AC60" s="15"/>
      <c r="AD60" s="15"/>
      <c r="AE60" s="15"/>
      <c r="AF60" s="15"/>
      <c r="AG60" s="15"/>
      <c r="AH60" s="15"/>
      <c r="AI60" s="15"/>
      <c r="AJ60" s="15"/>
      <c r="AK60" s="15"/>
      <c r="AL60" s="15"/>
      <c r="AM60" s="15"/>
      <c r="AN60" s="15"/>
      <c r="AO60" s="15"/>
      <c r="AP60" s="15"/>
    </row>
    <row r="61" spans="1:42" ht="34.5" customHeight="1">
      <c r="A61" s="96"/>
      <c r="B61" s="96"/>
      <c r="C61" s="96"/>
      <c r="D61" s="96"/>
      <c r="E61" s="4"/>
      <c r="F61" s="4"/>
      <c r="G61" s="4"/>
      <c r="H61" s="4"/>
      <c r="I61" s="4"/>
      <c r="J61" s="4"/>
      <c r="K61" s="4" t="str">
        <f t="shared" si="0"/>
        <v xml:space="preserve">     </v>
      </c>
      <c r="L61" s="27"/>
      <c r="M61" s="27" t="str">
        <f t="shared" si="1"/>
        <v/>
      </c>
      <c r="N61" s="27"/>
      <c r="O61" s="27"/>
      <c r="P61" s="27"/>
      <c r="Q61" s="27"/>
      <c r="R61" s="27"/>
      <c r="S61" s="27"/>
      <c r="T61" s="27"/>
      <c r="U61" s="28" t="str">
        <f t="shared" si="2"/>
        <v/>
      </c>
      <c r="V61" s="29" t="str">
        <f>IF(OR(M61="",M61=0),"",
IF(M61="Afecta probabilidad",
IF(M60="Afecta probabilidad",V60-(V60*U60),'2. Identificación del Riesgo'!$L$60),""))</f>
        <v/>
      </c>
      <c r="W61" s="29" t="str">
        <f>IF(OR(M61="",M61=0),"",
IF(M61="Afecta Impacto",
IF(M60="Afecta Impacto",W60-(W60*U60),'2. Identificación del Riesgo'!$O$60),""))</f>
        <v/>
      </c>
      <c r="X61" s="29">
        <f t="shared" si="3"/>
        <v>0</v>
      </c>
      <c r="Y61" s="29">
        <f t="shared" si="4"/>
        <v>0</v>
      </c>
      <c r="Z61" s="15"/>
      <c r="AA61" s="15"/>
      <c r="AB61" s="15"/>
      <c r="AC61" s="15"/>
      <c r="AD61" s="15"/>
      <c r="AE61" s="15"/>
      <c r="AF61" s="15"/>
      <c r="AG61" s="15"/>
      <c r="AH61" s="15"/>
      <c r="AI61" s="15"/>
      <c r="AJ61" s="15"/>
      <c r="AK61" s="15"/>
      <c r="AL61" s="15"/>
      <c r="AM61" s="15"/>
      <c r="AN61" s="15"/>
      <c r="AO61" s="15"/>
      <c r="AP61" s="15"/>
    </row>
    <row r="62" spans="1:42" ht="34.5" customHeight="1">
      <c r="A62" s="91"/>
      <c r="B62" s="91"/>
      <c r="C62" s="91"/>
      <c r="D62" s="91"/>
      <c r="E62" s="4"/>
      <c r="F62" s="4"/>
      <c r="G62" s="4"/>
      <c r="H62" s="4"/>
      <c r="I62" s="4"/>
      <c r="J62" s="4"/>
      <c r="K62" s="4" t="str">
        <f t="shared" si="0"/>
        <v xml:space="preserve">     </v>
      </c>
      <c r="L62" s="27"/>
      <c r="M62" s="27" t="str">
        <f t="shared" si="1"/>
        <v/>
      </c>
      <c r="N62" s="27"/>
      <c r="O62" s="27"/>
      <c r="P62" s="27"/>
      <c r="Q62" s="27"/>
      <c r="R62" s="27"/>
      <c r="S62" s="27"/>
      <c r="T62" s="27"/>
      <c r="U62" s="28" t="str">
        <f t="shared" si="2"/>
        <v/>
      </c>
      <c r="V62" s="29" t="str">
        <f>IF(OR(M62="",M62=0),"",
IF(M62="Afecta probabilidad",
IF(M61="Afecta probabilidad",V61-(V61*U61),
IF(M60="Afecta probabilidad",V60-(V60*U60),'2. Identificación del Riesgo'!$L$60)),""))</f>
        <v/>
      </c>
      <c r="W62" s="29" t="str">
        <f>IF(OR(M62="",M62=0),"",
IF(M62="Afecta Impacto",
IF(M61="Afecta Impacto",W61-(W61*U61),
IF(M60="Afecta Impacto",W60-(W60*U60),'2. Identificación del Riesgo'!$O$60)),""))</f>
        <v/>
      </c>
      <c r="X62" s="29">
        <f t="shared" si="3"/>
        <v>0</v>
      </c>
      <c r="Y62" s="29">
        <f t="shared" si="4"/>
        <v>0</v>
      </c>
      <c r="Z62" s="15"/>
      <c r="AA62" s="15"/>
      <c r="AB62" s="15"/>
      <c r="AC62" s="15"/>
      <c r="AD62" s="15"/>
      <c r="AE62" s="15"/>
      <c r="AF62" s="15"/>
      <c r="AG62" s="15"/>
      <c r="AH62" s="15"/>
      <c r="AI62" s="15"/>
      <c r="AJ62" s="15"/>
      <c r="AK62" s="15"/>
      <c r="AL62" s="15"/>
      <c r="AM62" s="15"/>
      <c r="AN62" s="15"/>
      <c r="AO62" s="15"/>
      <c r="AP62" s="15"/>
    </row>
    <row r="63" spans="1:42" ht="34.5" customHeight="1">
      <c r="A63" s="101">
        <v>19</v>
      </c>
      <c r="B63" s="12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10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4"/>
      <c r="F63" s="4"/>
      <c r="G63" s="4"/>
      <c r="H63" s="4"/>
      <c r="I63" s="4"/>
      <c r="J63" s="4"/>
      <c r="K63" s="4" t="str">
        <f t="shared" si="0"/>
        <v xml:space="preserve">     </v>
      </c>
      <c r="L63" s="27"/>
      <c r="M63" s="27" t="str">
        <f t="shared" si="1"/>
        <v/>
      </c>
      <c r="N63" s="27"/>
      <c r="O63" s="27"/>
      <c r="P63" s="27"/>
      <c r="Q63" s="27"/>
      <c r="R63" s="27"/>
      <c r="S63" s="27"/>
      <c r="T63" s="27"/>
      <c r="U63" s="28" t="str">
        <f t="shared" si="2"/>
        <v/>
      </c>
      <c r="V63" s="29" t="str">
        <f>IF(OR(M63="",M63=0),"",
IF(M63="Afecta probabilidad",'2. Identificación del Riesgo'!$L$63,""))</f>
        <v/>
      </c>
      <c r="W63" s="29" t="str">
        <f>IF(OR(M63="",M63=0),"",
IF(M63="Afecta Impacto",'2. Identificación del Riesgo'!$O$63,""))</f>
        <v/>
      </c>
      <c r="X63" s="29">
        <f t="shared" si="3"/>
        <v>0</v>
      </c>
      <c r="Y63" s="29">
        <f t="shared" si="4"/>
        <v>0</v>
      </c>
      <c r="Z63" s="15"/>
      <c r="AA63" s="15"/>
      <c r="AB63" s="15"/>
      <c r="AC63" s="15"/>
      <c r="AD63" s="15"/>
      <c r="AE63" s="15"/>
      <c r="AF63" s="15"/>
      <c r="AG63" s="15"/>
      <c r="AH63" s="15"/>
      <c r="AI63" s="15"/>
      <c r="AJ63" s="15"/>
      <c r="AK63" s="15"/>
      <c r="AL63" s="15"/>
      <c r="AM63" s="15"/>
      <c r="AN63" s="15"/>
      <c r="AO63" s="15"/>
      <c r="AP63" s="15"/>
    </row>
    <row r="64" spans="1:42" ht="34.5" customHeight="1">
      <c r="A64" s="96"/>
      <c r="B64" s="96"/>
      <c r="C64" s="96"/>
      <c r="D64" s="96"/>
      <c r="E64" s="4"/>
      <c r="F64" s="4"/>
      <c r="G64" s="4"/>
      <c r="H64" s="4"/>
      <c r="I64" s="4"/>
      <c r="J64" s="4"/>
      <c r="K64" s="4" t="str">
        <f t="shared" si="0"/>
        <v xml:space="preserve">     </v>
      </c>
      <c r="L64" s="27"/>
      <c r="M64" s="27" t="str">
        <f t="shared" si="1"/>
        <v/>
      </c>
      <c r="N64" s="27"/>
      <c r="O64" s="27"/>
      <c r="P64" s="27"/>
      <c r="Q64" s="27"/>
      <c r="R64" s="27"/>
      <c r="S64" s="27"/>
      <c r="T64" s="27"/>
      <c r="U64" s="28" t="str">
        <f t="shared" si="2"/>
        <v/>
      </c>
      <c r="V64" s="29" t="str">
        <f>IF(OR(M64="",M64=0),"",
IF(M64="Afecta probabilidad",
IF(M63="Afecta probabilidad",V63-(V63*U63),'2. Identificación del Riesgo'!$L$63),""))</f>
        <v/>
      </c>
      <c r="W64" s="29" t="str">
        <f>IF(OR(M64="",M64=0),"",
IF(M64="Afecta Impacto",
IF(M63="Afecta Impacto",W63-(W63*U63),'2. Identificación del Riesgo'!$O$63),""))</f>
        <v/>
      </c>
      <c r="X64" s="29">
        <f t="shared" si="3"/>
        <v>0</v>
      </c>
      <c r="Y64" s="29">
        <f t="shared" si="4"/>
        <v>0</v>
      </c>
      <c r="Z64" s="15"/>
      <c r="AA64" s="15"/>
      <c r="AB64" s="15"/>
      <c r="AC64" s="15"/>
      <c r="AD64" s="15"/>
      <c r="AE64" s="15"/>
      <c r="AF64" s="15"/>
      <c r="AG64" s="15"/>
      <c r="AH64" s="15"/>
      <c r="AI64" s="15"/>
      <c r="AJ64" s="15"/>
      <c r="AK64" s="15"/>
      <c r="AL64" s="15"/>
      <c r="AM64" s="15"/>
      <c r="AN64" s="15"/>
      <c r="AO64" s="15"/>
      <c r="AP64" s="15"/>
    </row>
    <row r="65" spans="1:42" ht="34.5" customHeight="1">
      <c r="A65" s="91"/>
      <c r="B65" s="91"/>
      <c r="C65" s="91"/>
      <c r="D65" s="91"/>
      <c r="E65" s="4"/>
      <c r="F65" s="4"/>
      <c r="G65" s="4"/>
      <c r="H65" s="4"/>
      <c r="I65" s="4"/>
      <c r="J65" s="4"/>
      <c r="K65" s="4" t="str">
        <f t="shared" si="0"/>
        <v xml:space="preserve">     </v>
      </c>
      <c r="L65" s="27"/>
      <c r="M65" s="27" t="str">
        <f t="shared" si="1"/>
        <v/>
      </c>
      <c r="N65" s="27"/>
      <c r="O65" s="27"/>
      <c r="P65" s="27"/>
      <c r="Q65" s="27"/>
      <c r="R65" s="27"/>
      <c r="S65" s="27"/>
      <c r="T65" s="27"/>
      <c r="U65" s="28" t="str">
        <f t="shared" si="2"/>
        <v/>
      </c>
      <c r="V65" s="29" t="str">
        <f>IF(OR(M65="",M65=0),"",
IF(M65="Afecta probabilidad",
IF(M64="Afecta probabilidad",V64-(V64*U64),
IF(M63="Afecta probabilidad",V63-(V63*U63),'2. Identificación del Riesgo'!$L$63)),""))</f>
        <v/>
      </c>
      <c r="W65" s="29" t="str">
        <f>IF(OR(M65="",M65=0),"",
IF(M65="Afecta Impacto",
IF(M64="Afecta Impacto",W64-(W64*U64),
IF(M63="Afecta Impacto",W63-(W63*U63),'2. Identificación del Riesgo'!$O$63)),""))</f>
        <v/>
      </c>
      <c r="X65" s="29">
        <f t="shared" si="3"/>
        <v>0</v>
      </c>
      <c r="Y65" s="29">
        <f t="shared" si="4"/>
        <v>0</v>
      </c>
      <c r="Z65" s="15"/>
      <c r="AA65" s="15"/>
      <c r="AB65" s="15"/>
      <c r="AC65" s="15"/>
      <c r="AD65" s="15"/>
      <c r="AE65" s="15"/>
      <c r="AF65" s="15"/>
      <c r="AG65" s="15"/>
      <c r="AH65" s="15"/>
      <c r="AI65" s="15"/>
      <c r="AJ65" s="15"/>
      <c r="AK65" s="15"/>
      <c r="AL65" s="15"/>
      <c r="AM65" s="15"/>
      <c r="AN65" s="15"/>
      <c r="AO65" s="15"/>
      <c r="AP65" s="15"/>
    </row>
    <row r="66" spans="1:42" ht="34.5" customHeight="1">
      <c r="A66" s="101">
        <v>20</v>
      </c>
      <c r="B66" s="12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10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4"/>
      <c r="F66" s="4"/>
      <c r="G66" s="4"/>
      <c r="H66" s="4"/>
      <c r="I66" s="4"/>
      <c r="J66" s="4"/>
      <c r="K66" s="4" t="str">
        <f t="shared" si="0"/>
        <v xml:space="preserve">     </v>
      </c>
      <c r="L66" s="27"/>
      <c r="M66" s="27" t="str">
        <f t="shared" si="1"/>
        <v/>
      </c>
      <c r="N66" s="27"/>
      <c r="O66" s="27"/>
      <c r="P66" s="27"/>
      <c r="Q66" s="27"/>
      <c r="R66" s="27"/>
      <c r="S66" s="27"/>
      <c r="T66" s="27"/>
      <c r="U66" s="28" t="str">
        <f t="shared" si="2"/>
        <v/>
      </c>
      <c r="V66" s="29" t="str">
        <f>IF(OR(M66="",M66=0),"",
IF(M66="Afecta probabilidad",'2. Identificación del Riesgo'!$L$66,""))</f>
        <v/>
      </c>
      <c r="W66" s="29" t="str">
        <f>IF(OR(M66="",M66=0),"",
IF(M66="Afecta Impacto",'2. Identificación del Riesgo'!$O$66,""))</f>
        <v/>
      </c>
      <c r="X66" s="29">
        <f t="shared" si="3"/>
        <v>0</v>
      </c>
      <c r="Y66" s="29">
        <f t="shared" si="4"/>
        <v>0</v>
      </c>
      <c r="Z66" s="15"/>
      <c r="AA66" s="15"/>
      <c r="AB66" s="15"/>
      <c r="AC66" s="15"/>
      <c r="AD66" s="15"/>
      <c r="AE66" s="15"/>
      <c r="AF66" s="15"/>
      <c r="AG66" s="15"/>
      <c r="AH66" s="15"/>
      <c r="AI66" s="15"/>
      <c r="AJ66" s="15"/>
      <c r="AK66" s="15"/>
      <c r="AL66" s="15"/>
      <c r="AM66" s="15"/>
      <c r="AN66" s="15"/>
      <c r="AO66" s="15"/>
      <c r="AP66" s="15"/>
    </row>
    <row r="67" spans="1:42" ht="34.5" customHeight="1">
      <c r="A67" s="96"/>
      <c r="B67" s="96"/>
      <c r="C67" s="96"/>
      <c r="D67" s="96"/>
      <c r="E67" s="4"/>
      <c r="F67" s="4"/>
      <c r="G67" s="4"/>
      <c r="H67" s="4"/>
      <c r="I67" s="4"/>
      <c r="J67" s="4"/>
      <c r="K67" s="4" t="str">
        <f t="shared" si="0"/>
        <v xml:space="preserve">     </v>
      </c>
      <c r="L67" s="27"/>
      <c r="M67" s="27" t="str">
        <f t="shared" si="1"/>
        <v/>
      </c>
      <c r="N67" s="27"/>
      <c r="O67" s="27"/>
      <c r="P67" s="27"/>
      <c r="Q67" s="27"/>
      <c r="R67" s="27"/>
      <c r="S67" s="27"/>
      <c r="T67" s="27"/>
      <c r="U67" s="28" t="str">
        <f t="shared" si="2"/>
        <v/>
      </c>
      <c r="V67" s="29" t="str">
        <f>IF(OR(M67="",M67=0),"",
IF(M67="Afecta probabilidad",
IF(M66="Afecta probabilidad",V66-(V66*U66),'2. Identificación del Riesgo'!$L$66),""))</f>
        <v/>
      </c>
      <c r="W67" s="29" t="str">
        <f>IF(OR(M67="",M67=0),"",
IF(M67="Afecta Impacto",
IF(M66="Afecta Impacto",W66-(W66*U66),'2. Identificación del Riesgo'!$O$66),""))</f>
        <v/>
      </c>
      <c r="X67" s="29">
        <f t="shared" si="3"/>
        <v>0</v>
      </c>
      <c r="Y67" s="29">
        <f t="shared" si="4"/>
        <v>0</v>
      </c>
      <c r="Z67" s="15"/>
      <c r="AA67" s="15"/>
      <c r="AB67" s="15"/>
      <c r="AC67" s="15"/>
      <c r="AD67" s="15"/>
      <c r="AE67" s="15"/>
      <c r="AF67" s="15"/>
      <c r="AG67" s="15"/>
      <c r="AH67" s="15"/>
      <c r="AI67" s="15"/>
      <c r="AJ67" s="15"/>
      <c r="AK67" s="15"/>
      <c r="AL67" s="15"/>
      <c r="AM67" s="15"/>
      <c r="AN67" s="15"/>
      <c r="AO67" s="15"/>
      <c r="AP67" s="15"/>
    </row>
    <row r="68" spans="1:42" ht="34.5" customHeight="1">
      <c r="A68" s="91"/>
      <c r="B68" s="91"/>
      <c r="C68" s="91"/>
      <c r="D68" s="91"/>
      <c r="E68" s="4"/>
      <c r="F68" s="4"/>
      <c r="G68" s="4"/>
      <c r="H68" s="4"/>
      <c r="I68" s="4"/>
      <c r="J68" s="4"/>
      <c r="K68" s="4" t="str">
        <f t="shared" si="0"/>
        <v xml:space="preserve">     </v>
      </c>
      <c r="L68" s="27"/>
      <c r="M68" s="27" t="str">
        <f t="shared" si="1"/>
        <v/>
      </c>
      <c r="N68" s="27"/>
      <c r="O68" s="27"/>
      <c r="P68" s="27"/>
      <c r="Q68" s="27"/>
      <c r="R68" s="27"/>
      <c r="S68" s="27"/>
      <c r="T68" s="27"/>
      <c r="U68" s="28" t="str">
        <f t="shared" si="2"/>
        <v/>
      </c>
      <c r="V68" s="29" t="str">
        <f>IF(OR(M68="",M68=0),"",
IF(M68="Afecta probabilidad",
IF(M67="Afecta probabilidad",V67-(V67*U67),
IF(M66="Afecta probabilidad",V66-(V66*U66),'2. Identificación del Riesgo'!$L$66)),""))</f>
        <v/>
      </c>
      <c r="W68" s="29" t="str">
        <f>IF(OR(M68="",M68=0),"",
IF(M68="Afecta Impacto",
IF(M67="Afecta Impacto",W67-(W67*U67),
IF(M66="Afecta Impacto",W66-(W66*U66),'2. Identificación del Riesgo'!$O$66)),""))</f>
        <v/>
      </c>
      <c r="X68" s="29">
        <f t="shared" si="3"/>
        <v>0</v>
      </c>
      <c r="Y68" s="29">
        <f t="shared" si="4"/>
        <v>0</v>
      </c>
      <c r="Z68" s="15"/>
      <c r="AA68" s="15"/>
      <c r="AB68" s="15"/>
      <c r="AC68" s="15"/>
      <c r="AD68" s="15"/>
      <c r="AE68" s="15"/>
      <c r="AF68" s="15"/>
      <c r="AG68" s="15"/>
      <c r="AH68" s="15"/>
      <c r="AI68" s="15"/>
      <c r="AJ68" s="15"/>
      <c r="AK68" s="15"/>
      <c r="AL68" s="15"/>
      <c r="AM68" s="15"/>
      <c r="AN68" s="15"/>
      <c r="AO68" s="15"/>
      <c r="AP68" s="15"/>
    </row>
    <row r="69" spans="1:42" ht="14.4">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row>
    <row r="70" spans="1:42" ht="14.4">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row>
    <row r="71" spans="1:42" ht="14.4">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row>
    <row r="72" spans="1:42" ht="14.4">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row>
    <row r="73" spans="1:42" ht="14.4">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row>
    <row r="74" spans="1:42" ht="14.4">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row>
    <row r="75" spans="1:42" ht="14.4">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row>
    <row r="76" spans="1:42" ht="14.4">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row>
    <row r="77" spans="1:42" ht="14.4">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row>
    <row r="78" spans="1:42" ht="14.4">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row>
    <row r="79" spans="1:42" ht="14.4">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row>
    <row r="80" spans="1:42" ht="14.4">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row>
    <row r="81" spans="1:42" ht="14.4">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row>
    <row r="82" spans="1:42" ht="14.4">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row>
    <row r="83" spans="1:42" ht="14.4">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row>
    <row r="84" spans="1:42" ht="14.4">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row>
    <row r="85" spans="1:42" ht="14.4">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row>
    <row r="86" spans="1:42" ht="14.4">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row>
    <row r="87" spans="1:42" ht="14.4">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row>
    <row r="88" spans="1:42" ht="14.4">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row>
    <row r="89" spans="1:42" ht="14.4">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row>
    <row r="90" spans="1:42" ht="14.4">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row>
    <row r="91" spans="1:42" ht="14.4">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row>
    <row r="92" spans="1:42" ht="14.4">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row>
    <row r="93" spans="1:42" ht="14.4">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row>
    <row r="94" spans="1:42" ht="14.4">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row>
    <row r="95" spans="1:42" ht="14.4">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row>
    <row r="96" spans="1:42" ht="14.4">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row>
    <row r="97" spans="1:42" ht="14.4">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row>
    <row r="98" spans="1:42" ht="14.4">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row>
    <row r="99" spans="1:42" ht="14.4">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row>
    <row r="100" spans="1:42" ht="14.4">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row>
    <row r="101" spans="1:42" ht="14.4">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row>
    <row r="102" spans="1:42" ht="14.4">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row>
    <row r="103" spans="1:42" ht="14.4">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row>
    <row r="104" spans="1:42" ht="14.4">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row>
    <row r="105" spans="1:42" ht="14.4">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row>
    <row r="106" spans="1:42" ht="14.4">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row>
    <row r="107" spans="1:42" ht="14.4">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row>
    <row r="108" spans="1:42" ht="14.4">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row>
    <row r="109" spans="1:42" ht="14.4">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row>
    <row r="110" spans="1:42" ht="14.4">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row>
    <row r="111" spans="1:42" ht="14.4">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row>
    <row r="112" spans="1:42" ht="14.4">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row>
    <row r="113" spans="1:42" ht="14.4">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row>
    <row r="114" spans="1:42" ht="14.4">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row>
    <row r="115" spans="1:42" ht="14.4">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row>
    <row r="116" spans="1:42" ht="14.4">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row>
    <row r="117" spans="1:42" ht="14.4">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row>
    <row r="118" spans="1:42" ht="14.4">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row>
    <row r="119" spans="1:42" ht="14.4">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row>
    <row r="120" spans="1:42" ht="14.4">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row>
    <row r="121" spans="1:42" ht="14.4">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row>
    <row r="122" spans="1:42" ht="14.4">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row>
    <row r="123" spans="1:42" ht="14.4">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row>
    <row r="124" spans="1:42" ht="14.4">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row>
    <row r="125" spans="1:42" ht="14.4">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row>
    <row r="126" spans="1:42" ht="14.4">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row>
    <row r="127" spans="1:42" ht="14.4">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row>
    <row r="128" spans="1:42" ht="14.4">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row>
    <row r="129" spans="1:42" ht="14.4">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row>
    <row r="130" spans="1:42" ht="14.4">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row>
    <row r="131" spans="1:42" ht="14.4">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row>
    <row r="132" spans="1:42" ht="14.4">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row>
    <row r="133" spans="1:42" ht="14.4">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row>
    <row r="134" spans="1:42" ht="14.4">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row>
    <row r="135" spans="1:42" ht="14.4">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row>
    <row r="136" spans="1:42" ht="14.4">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row>
    <row r="137" spans="1:42" ht="14.4">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row>
    <row r="138" spans="1:42" ht="14.4">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row>
    <row r="139" spans="1:42" ht="14.4">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row>
    <row r="140" spans="1:42" ht="14.4">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row>
    <row r="141" spans="1:42" ht="14.4">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row>
    <row r="142" spans="1:42" ht="14.4">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row>
    <row r="143" spans="1:42" ht="14.4">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row>
    <row r="144" spans="1:42" ht="14.4">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row>
    <row r="145" spans="1:42" ht="14.4">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row>
    <row r="146" spans="1:42" ht="14.4">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row>
    <row r="147" spans="1:42" ht="14.4">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row>
    <row r="148" spans="1:42" ht="14.4">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row>
    <row r="149" spans="1:42" ht="14.4">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row>
    <row r="150" spans="1:42" ht="14.4">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row>
    <row r="151" spans="1:42" ht="14.4">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row>
    <row r="152" spans="1:42" ht="14.4">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row>
    <row r="153" spans="1:42" ht="14.4">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row>
    <row r="154" spans="1:42" ht="14.4">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row>
    <row r="155" spans="1:42" ht="14.4">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row>
    <row r="156" spans="1:42" ht="14.4">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row>
    <row r="157" spans="1:42" ht="14.4">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row>
    <row r="158" spans="1:42" ht="14.4">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row>
    <row r="159" spans="1:42" ht="14.4">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row>
    <row r="160" spans="1:42" ht="14.4">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row>
    <row r="161" spans="1:42" ht="14.4">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row>
    <row r="162" spans="1:42" ht="14.4">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row>
    <row r="163" spans="1:42" ht="14.4">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row>
    <row r="164" spans="1:42" ht="14.4">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row>
    <row r="165" spans="1:42" ht="14.4">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row>
    <row r="166" spans="1:42" ht="14.4">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row>
    <row r="167" spans="1:42" ht="14.4">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row>
    <row r="168" spans="1:42" ht="14.4">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row>
    <row r="169" spans="1:42" ht="14.4">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row>
    <row r="170" spans="1:42" ht="14.4">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row>
    <row r="171" spans="1:42" ht="14.4">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row>
    <row r="172" spans="1:42" ht="14.4">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row>
    <row r="173" spans="1:42" ht="14.4">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row>
    <row r="174" spans="1:42" ht="14.4">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row>
    <row r="175" spans="1:42" ht="14.4">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row>
    <row r="176" spans="1:42" ht="14.4">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row>
    <row r="177" spans="1:42" ht="14.4">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row>
    <row r="178" spans="1:42" ht="14.4">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row>
    <row r="179" spans="1:42" ht="14.4">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row>
    <row r="180" spans="1:42" ht="14.4">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row>
    <row r="181" spans="1:42" ht="14.4">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row>
    <row r="182" spans="1:42" ht="14.4">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row>
    <row r="183" spans="1:42" ht="14.4">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row>
    <row r="184" spans="1:42" ht="14.4">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row>
    <row r="185" spans="1:42" ht="14.4">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row>
    <row r="186" spans="1:42" ht="14.4">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row>
    <row r="187" spans="1:42" ht="14.4">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row>
    <row r="188" spans="1:42" ht="14.4">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row>
    <row r="189" spans="1:42" ht="14.4">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row>
    <row r="190" spans="1:42" ht="14.4">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row>
    <row r="191" spans="1:42" ht="14.4">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row>
    <row r="192" spans="1:42" ht="14.4">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row>
    <row r="193" spans="1:42" ht="14.4">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row>
    <row r="194" spans="1:42" ht="14.4">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row>
    <row r="195" spans="1:42" ht="14.4">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row>
    <row r="196" spans="1:42" ht="14.4">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row>
    <row r="197" spans="1:42" ht="14.4">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row>
    <row r="198" spans="1:42" ht="14.4">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row>
    <row r="199" spans="1:42" ht="14.4">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row>
    <row r="200" spans="1:42" ht="14.4">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row>
    <row r="201" spans="1:42" ht="14.4">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row>
    <row r="202" spans="1:42" ht="14.4">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row>
    <row r="203" spans="1:42" ht="14.4">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row>
    <row r="204" spans="1:42" ht="14.4">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row>
    <row r="205" spans="1:42" ht="14.4">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row>
    <row r="206" spans="1:42" ht="14.4">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row>
    <row r="207" spans="1:42" ht="14.4">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row>
    <row r="208" spans="1:42" ht="14.4">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row>
    <row r="209" spans="1:42" ht="14.4">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row>
    <row r="210" spans="1:42" ht="14.4">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row>
    <row r="211" spans="1:42" ht="14.4">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row>
    <row r="212" spans="1:42" ht="14.4">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row>
    <row r="213" spans="1:42" ht="14.4">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row>
    <row r="214" spans="1:42" ht="14.4">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row>
    <row r="215" spans="1:42" ht="14.4">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row>
    <row r="216" spans="1:42" ht="14.4">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row>
    <row r="217" spans="1:42" ht="14.4">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row>
    <row r="218" spans="1:42" ht="14.4">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row>
    <row r="219" spans="1:42" ht="14.4">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row>
    <row r="220" spans="1:42" ht="14.4">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row>
    <row r="221" spans="1:42" ht="14.4">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row>
    <row r="222" spans="1:42" ht="14.4">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row>
    <row r="223" spans="1:42" ht="14.4">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row>
    <row r="224" spans="1:42" ht="14.4">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row>
    <row r="225" spans="1:42" ht="14.4">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row>
    <row r="226" spans="1:42" ht="14.4">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row>
    <row r="227" spans="1:42" ht="14.4">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row>
    <row r="228" spans="1:42" ht="14.4">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row>
    <row r="229" spans="1:42" ht="14.4">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row>
    <row r="230" spans="1:42" ht="14.4">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row>
    <row r="231" spans="1:42" ht="14.4">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row>
    <row r="232" spans="1:42" ht="14.4">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row>
    <row r="233" spans="1:42" ht="14.4">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row>
    <row r="234" spans="1:42" ht="14.4">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row>
    <row r="235" spans="1:42" ht="14.4">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row>
    <row r="236" spans="1:42" ht="14.4">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row>
    <row r="237" spans="1:42" ht="14.4">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row>
    <row r="238" spans="1:42" ht="14.4">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row>
    <row r="239" spans="1:42" ht="14.4">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row>
    <row r="240" spans="1:42" ht="14.4">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row>
    <row r="241" spans="1:42" ht="14.4">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row>
    <row r="242" spans="1:42" ht="14.4">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row>
    <row r="243" spans="1:42" ht="14.4">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row>
    <row r="244" spans="1:42" ht="14.4">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row>
    <row r="245" spans="1:42" ht="14.4">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row>
    <row r="246" spans="1:42" ht="14.4">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row>
    <row r="247" spans="1:42" ht="14.4">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row>
    <row r="248" spans="1:42" ht="14.4">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row>
    <row r="249" spans="1:42" ht="14.4">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row>
    <row r="250" spans="1:42" ht="14.4">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row>
    <row r="251" spans="1:42" ht="14.4">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row>
    <row r="252" spans="1:42" ht="14.4">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row>
    <row r="253" spans="1:42" ht="14.4">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row>
    <row r="254" spans="1:42" ht="14.4">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row>
    <row r="255" spans="1:42" ht="14.4">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row>
    <row r="256" spans="1:42" ht="14.4">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row>
    <row r="257" spans="1:42" ht="14.4">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row>
    <row r="258" spans="1:42" ht="14.4">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row>
    <row r="259" spans="1:42" ht="14.4">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row>
    <row r="260" spans="1:42" ht="14.4">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row>
    <row r="261" spans="1:42" ht="14.4">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row>
    <row r="262" spans="1:42" ht="14.4">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row>
    <row r="263" spans="1:42" ht="14.4">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row>
    <row r="264" spans="1:42" ht="14.4">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row>
    <row r="265" spans="1:42" ht="14.4">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row>
    <row r="266" spans="1:42" ht="14.4">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row>
    <row r="267" spans="1:42" ht="14.4">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row>
    <row r="268" spans="1:42" ht="14.4">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row>
    <row r="269" spans="1:42" ht="14.4">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row>
    <row r="270" spans="1:42" ht="14.4">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row>
    <row r="271" spans="1:42" ht="14.4">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row>
    <row r="272" spans="1:42" ht="14.4">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row>
    <row r="273" spans="1:42" ht="14.4">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row>
    <row r="274" spans="1:42" ht="14.4">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row>
    <row r="275" spans="1:42" ht="14.4">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row>
    <row r="276" spans="1:42" ht="14.4">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row>
    <row r="277" spans="1:42" ht="14.4">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row>
    <row r="278" spans="1:42" ht="14.4">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row>
    <row r="279" spans="1:42" ht="14.4">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row>
    <row r="280" spans="1:42" ht="14.4">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row>
    <row r="281" spans="1:42" ht="14.4">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row>
    <row r="282" spans="1:42" ht="14.4">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row>
    <row r="283" spans="1:42" ht="14.4">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row>
    <row r="284" spans="1:42" ht="14.4">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row>
    <row r="285" spans="1:42" ht="14.4">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row>
    <row r="286" spans="1:42" ht="14.4">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row>
    <row r="287" spans="1:42" ht="14.4">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row>
    <row r="288" spans="1:42" ht="14.4">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row>
    <row r="289" spans="1:42" ht="14.4">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row>
    <row r="290" spans="1:42" ht="14.4">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row>
    <row r="291" spans="1:42" ht="14.4">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row>
    <row r="292" spans="1:42" ht="14.4">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row>
    <row r="293" spans="1:42" ht="14.4">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row>
    <row r="294" spans="1:42" ht="14.4">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row>
    <row r="295" spans="1:42" ht="14.4">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row>
    <row r="296" spans="1:42" ht="14.4">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row>
    <row r="297" spans="1:42" ht="14.4">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row>
    <row r="298" spans="1:42" ht="14.4">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row>
    <row r="299" spans="1:42" ht="14.4">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row>
    <row r="300" spans="1:42" ht="14.4">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row>
    <row r="301" spans="1:42" ht="14.4">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row>
    <row r="302" spans="1:42" ht="14.4">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row>
    <row r="303" spans="1:42" ht="14.4">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row>
    <row r="304" spans="1:42" ht="14.4">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row>
    <row r="305" spans="1:42" ht="14.4">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row>
    <row r="306" spans="1:42" ht="14.4">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row>
    <row r="307" spans="1:42" ht="14.4">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row>
    <row r="308" spans="1:42" ht="14.4">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row>
    <row r="309" spans="1:42" ht="14.4">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row>
    <row r="310" spans="1:42" ht="14.4">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row>
    <row r="311" spans="1:42" ht="14.4">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row>
    <row r="312" spans="1:42" ht="14.4">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row>
    <row r="313" spans="1:42" ht="14.4">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row>
    <row r="314" spans="1:42" ht="14.4">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row>
    <row r="315" spans="1:42" ht="14.4">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row>
    <row r="316" spans="1:42" ht="14.4">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row>
    <row r="317" spans="1:42" ht="14.4">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row>
    <row r="318" spans="1:42" ht="14.4">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row>
    <row r="319" spans="1:42" ht="14.4">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row>
    <row r="320" spans="1:42" ht="14.4">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row>
    <row r="321" spans="1:42" ht="14.4">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row>
    <row r="322" spans="1:42" ht="14.4">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row>
    <row r="323" spans="1:42" ht="14.4">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row>
    <row r="324" spans="1:42" ht="14.4">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row>
    <row r="325" spans="1:42" ht="14.4">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row>
    <row r="326" spans="1:42" ht="14.4">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row>
    <row r="327" spans="1:42" ht="14.4">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row>
    <row r="328" spans="1:42" ht="14.4">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row>
    <row r="329" spans="1:42" ht="14.4">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row>
    <row r="330" spans="1:42" ht="14.4">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row>
    <row r="331" spans="1:42" ht="14.4">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row>
    <row r="332" spans="1:42" ht="14.4">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row>
    <row r="333" spans="1:42" ht="14.4">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row>
    <row r="334" spans="1:42" ht="14.4">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row>
    <row r="335" spans="1:42" ht="14.4">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row>
    <row r="336" spans="1:42" ht="14.4">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row>
    <row r="337" spans="1:42" ht="14.4">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row>
    <row r="338" spans="1:42" ht="14.4">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row>
    <row r="339" spans="1:42" ht="14.4">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row>
    <row r="340" spans="1:42" ht="14.4">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row>
    <row r="341" spans="1:42" ht="14.4">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row>
    <row r="342" spans="1:42" ht="14.4">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row>
    <row r="343" spans="1:42" ht="14.4">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row>
    <row r="344" spans="1:42" ht="14.4">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row>
    <row r="345" spans="1:42" ht="14.4">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row>
    <row r="346" spans="1:42" ht="14.4">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row>
    <row r="347" spans="1:42" ht="14.4">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row>
    <row r="348" spans="1:42" ht="14.4">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row>
    <row r="349" spans="1:42" ht="14.4">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row>
    <row r="350" spans="1:42" ht="14.4">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row>
    <row r="351" spans="1:42" ht="14.4">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row>
    <row r="352" spans="1:42" ht="14.4">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row>
    <row r="353" spans="1:42" ht="14.4">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row>
    <row r="354" spans="1:42" ht="14.4">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row>
    <row r="355" spans="1:42" ht="14.4">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row>
    <row r="356" spans="1:42" ht="14.4">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row>
    <row r="357" spans="1:42" ht="14.4">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row>
    <row r="358" spans="1:42" ht="14.4">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row>
    <row r="359" spans="1:42" ht="14.4">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row>
    <row r="360" spans="1:42" ht="14.4">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row>
    <row r="361" spans="1:42" ht="14.4">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row>
    <row r="362" spans="1:42" ht="14.4">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row>
    <row r="363" spans="1:42" ht="14.4">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row>
    <row r="364" spans="1:42" ht="14.4">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row>
    <row r="365" spans="1:42" ht="14.4">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row>
    <row r="366" spans="1:42" ht="14.4">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row>
    <row r="367" spans="1:42" ht="14.4">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row>
    <row r="368" spans="1:42" ht="14.4">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row>
    <row r="369" spans="1:42" ht="14.4">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row>
    <row r="370" spans="1:42" ht="14.4">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row>
    <row r="371" spans="1:42" ht="14.4">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row>
    <row r="372" spans="1:42" ht="14.4">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row>
    <row r="373" spans="1:42" ht="14.4">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row>
    <row r="374" spans="1:42" ht="14.4">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row>
    <row r="375" spans="1:42" ht="14.4">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row>
    <row r="376" spans="1:42" ht="14.4">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row>
    <row r="377" spans="1:42" ht="14.4">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row>
    <row r="378" spans="1:42" ht="14.4">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row>
    <row r="379" spans="1:42" ht="14.4">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row>
    <row r="380" spans="1:42" ht="14.4">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row>
    <row r="381" spans="1:42" ht="14.4">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row>
    <row r="382" spans="1:42" ht="14.4">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row>
    <row r="383" spans="1:42" ht="14.4">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row>
    <row r="384" spans="1:42" ht="14.4">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row>
    <row r="385" spans="1:42" ht="14.4">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row>
    <row r="386" spans="1:42" ht="14.4">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row>
    <row r="387" spans="1:42" ht="14.4">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row>
    <row r="388" spans="1:42" ht="14.4">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row>
    <row r="389" spans="1:42" ht="14.4">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row>
    <row r="390" spans="1:42" ht="14.4">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row>
    <row r="391" spans="1:42" ht="14.4">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row>
    <row r="392" spans="1:42" ht="14.4">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row>
    <row r="393" spans="1:42" ht="14.4">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row>
    <row r="394" spans="1:42" ht="14.4">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row>
    <row r="395" spans="1:42" ht="14.4">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row>
    <row r="396" spans="1:42" ht="14.4">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row>
    <row r="397" spans="1:42" ht="14.4">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row>
    <row r="398" spans="1:42" ht="14.4">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row>
    <row r="399" spans="1:42" ht="14.4">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row>
    <row r="400" spans="1:42" ht="14.4">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row>
    <row r="401" spans="1:42" ht="14.4">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row>
    <row r="402" spans="1:42" ht="14.4">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row>
    <row r="403" spans="1:42" ht="14.4">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row>
    <row r="404" spans="1:42" ht="14.4">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row>
    <row r="405" spans="1:42" ht="14.4">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row>
    <row r="406" spans="1:42" ht="14.4">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row>
    <row r="407" spans="1:42" ht="14.4">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row>
    <row r="408" spans="1:42" ht="14.4">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row>
    <row r="409" spans="1:42" ht="14.4">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row>
    <row r="410" spans="1:42" ht="14.4">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row>
    <row r="411" spans="1:42" ht="14.4">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row>
    <row r="412" spans="1:42" ht="14.4">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row>
    <row r="413" spans="1:42" ht="14.4">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row>
    <row r="414" spans="1:42" ht="14.4">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row>
    <row r="415" spans="1:42" ht="14.4">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row>
    <row r="416" spans="1:42" ht="14.4">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row>
    <row r="417" spans="1:42" ht="14.4">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row>
    <row r="418" spans="1:42" ht="14.4">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row>
    <row r="419" spans="1:42" ht="14.4">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row>
    <row r="420" spans="1:42" ht="14.4">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row>
    <row r="421" spans="1:42" ht="14.4">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row>
    <row r="422" spans="1:42" ht="14.4">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row>
    <row r="423" spans="1:42" ht="14.4">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row>
    <row r="424" spans="1:42" ht="14.4">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row>
    <row r="425" spans="1:42" ht="14.4">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row>
    <row r="426" spans="1:42" ht="14.4">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row>
    <row r="427" spans="1:42" ht="14.4">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row>
    <row r="428" spans="1:42" ht="14.4">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row>
    <row r="429" spans="1:42" ht="14.4">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row>
    <row r="430" spans="1:42" ht="14.4">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row>
    <row r="431" spans="1:42" ht="14.4">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row>
    <row r="432" spans="1:42" ht="14.4">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row>
    <row r="433" spans="1:42" ht="14.4">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row>
    <row r="434" spans="1:42" ht="14.4">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row>
    <row r="435" spans="1:42" ht="14.4">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row>
    <row r="436" spans="1:42" ht="14.4">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row>
    <row r="437" spans="1:42" ht="14.4">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row>
    <row r="438" spans="1:42" ht="14.4">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row>
    <row r="439" spans="1:42" ht="14.4">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row>
    <row r="440" spans="1:42" ht="14.4">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row>
    <row r="441" spans="1:42" ht="14.4">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row>
    <row r="442" spans="1:42" ht="14.4">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row>
    <row r="443" spans="1:42" ht="14.4">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row>
    <row r="444" spans="1:42" ht="14.4">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row>
    <row r="445" spans="1:42" ht="14.4">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row>
    <row r="446" spans="1:42" ht="14.4">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row>
    <row r="447" spans="1:42" ht="14.4">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row>
    <row r="448" spans="1:42" ht="14.4">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row>
    <row r="449" spans="1:42" ht="14.4">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row>
    <row r="450" spans="1:42" ht="14.4">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row>
    <row r="451" spans="1:42" ht="14.4">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row>
    <row r="452" spans="1:42" ht="14.4">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row>
    <row r="453" spans="1:42" ht="14.4">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row>
    <row r="454" spans="1:42" ht="14.4">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row>
    <row r="455" spans="1:42" ht="14.4">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row>
    <row r="456" spans="1:42" ht="14.4">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row>
    <row r="457" spans="1:42" ht="14.4">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row>
    <row r="458" spans="1:42" ht="14.4">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row>
    <row r="459" spans="1:42" ht="14.4">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row>
    <row r="460" spans="1:42" ht="14.4">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row>
    <row r="461" spans="1:42" ht="14.4">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row>
    <row r="462" spans="1:42" ht="14.4">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row>
    <row r="463" spans="1:42" ht="14.4">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row>
    <row r="464" spans="1:42" ht="14.4">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row>
    <row r="465" spans="1:42" ht="14.4">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row>
    <row r="466" spans="1:42" ht="14.4">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row>
    <row r="467" spans="1:42" ht="14.4">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row>
    <row r="468" spans="1:42" ht="14.4">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row>
    <row r="469" spans="1:42" ht="14.4">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row>
    <row r="470" spans="1:42" ht="14.4">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row>
    <row r="471" spans="1:42" ht="14.4">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row>
    <row r="472" spans="1:42" ht="14.4">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row>
    <row r="473" spans="1:42" ht="14.4">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row>
    <row r="474" spans="1:42" ht="14.4">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row>
    <row r="475" spans="1:42" ht="14.4">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row>
    <row r="476" spans="1:42" ht="14.4">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row>
    <row r="477" spans="1:42" ht="14.4">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row>
    <row r="478" spans="1:42" ht="14.4">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row>
    <row r="479" spans="1:42" ht="14.4">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row>
    <row r="480" spans="1:42" ht="14.4">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row>
    <row r="481" spans="1:42" ht="14.4">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row>
    <row r="482" spans="1:42" ht="14.4">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row>
    <row r="483" spans="1:42" ht="14.4">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row>
    <row r="484" spans="1:42" ht="14.4">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row>
    <row r="485" spans="1:42" ht="14.4">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row>
    <row r="486" spans="1:42" ht="14.4">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row>
    <row r="487" spans="1:42" ht="14.4">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row>
    <row r="488" spans="1:42" ht="14.4">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row>
    <row r="489" spans="1:42" ht="14.4">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row>
    <row r="490" spans="1:42" ht="14.4">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row>
    <row r="491" spans="1:42" ht="14.4">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row>
    <row r="492" spans="1:42" ht="14.4">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row>
    <row r="493" spans="1:42" ht="14.4">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row>
    <row r="494" spans="1:42" ht="14.4">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row>
    <row r="495" spans="1:42" ht="14.4">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row>
    <row r="496" spans="1:42" ht="14.4">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row>
    <row r="497" spans="1:42" ht="14.4">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row>
    <row r="498" spans="1:42" ht="14.4">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row>
    <row r="499" spans="1:42" ht="14.4">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row>
    <row r="500" spans="1:42" ht="14.4">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row>
    <row r="501" spans="1:42" ht="14.4">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row>
    <row r="502" spans="1:42" ht="14.4">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row>
    <row r="503" spans="1:42" ht="14.4">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row>
    <row r="504" spans="1:42" ht="14.4">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row>
    <row r="505" spans="1:42" ht="14.4">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row>
    <row r="506" spans="1:42" ht="14.4">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row>
    <row r="507" spans="1:42" ht="14.4">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row>
    <row r="508" spans="1:42" ht="14.4">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row>
    <row r="509" spans="1:42" ht="14.4">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row>
    <row r="510" spans="1:42" ht="14.4">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row>
    <row r="511" spans="1:42" ht="14.4">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row>
    <row r="512" spans="1:42" ht="14.4">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row>
    <row r="513" spans="1:42" ht="14.4">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row>
    <row r="514" spans="1:42" ht="14.4">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row>
    <row r="515" spans="1:42" ht="14.4">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row>
    <row r="516" spans="1:42" ht="14.4">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row>
    <row r="517" spans="1:42" ht="14.4">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row>
    <row r="518" spans="1:42" ht="14.4">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row>
    <row r="519" spans="1:42" ht="14.4">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row>
    <row r="520" spans="1:42" ht="14.4">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row>
    <row r="521" spans="1:42" ht="14.4">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row>
    <row r="522" spans="1:42" ht="14.4">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row>
    <row r="523" spans="1:42" ht="14.4">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row>
    <row r="524" spans="1:42" ht="14.4">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row>
    <row r="525" spans="1:42" ht="14.4">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row>
    <row r="526" spans="1:42" ht="14.4">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row>
    <row r="527" spans="1:42" ht="14.4">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row>
    <row r="528" spans="1:42" ht="14.4">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row>
    <row r="529" spans="1:42" ht="14.4">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row>
    <row r="530" spans="1:42" ht="14.4">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row>
    <row r="531" spans="1:42" ht="14.4">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row>
    <row r="532" spans="1:42" ht="14.4">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row>
    <row r="533" spans="1:42" ht="14.4">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row>
    <row r="534" spans="1:42" ht="14.4">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row>
    <row r="535" spans="1:42" ht="14.4">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row>
    <row r="536" spans="1:42" ht="14.4">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row>
    <row r="537" spans="1:42" ht="14.4">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row>
    <row r="538" spans="1:42" ht="14.4">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row>
    <row r="539" spans="1:42" ht="14.4">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row>
    <row r="540" spans="1:42" ht="14.4">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row>
    <row r="541" spans="1:42" ht="14.4">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row>
    <row r="542" spans="1:42" ht="14.4">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row>
    <row r="543" spans="1:42" ht="14.4">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row>
    <row r="544" spans="1:42" ht="14.4">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row>
    <row r="545" spans="1:42" ht="14.4">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row>
    <row r="546" spans="1:42" ht="14.4">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row>
    <row r="547" spans="1:42" ht="14.4">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row>
    <row r="548" spans="1:42" ht="14.4">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row>
    <row r="549" spans="1:42" ht="14.4">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row>
    <row r="550" spans="1:42" ht="14.4">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row>
    <row r="551" spans="1:42" ht="14.4">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row>
    <row r="552" spans="1:42" ht="14.4">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row>
    <row r="553" spans="1:42" ht="14.4">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row>
    <row r="554" spans="1:42" ht="14.4">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row>
    <row r="555" spans="1:42" ht="14.4">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row>
    <row r="556" spans="1:42" ht="14.4">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row>
    <row r="557" spans="1:42" ht="14.4">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row>
    <row r="558" spans="1:42" ht="14.4">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row>
    <row r="559" spans="1:42" ht="14.4">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row>
    <row r="560" spans="1:42" ht="14.4">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row>
    <row r="561" spans="1:42" ht="14.4">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row>
    <row r="562" spans="1:42" ht="14.4">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row>
    <row r="563" spans="1:42" ht="14.4">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row>
    <row r="564" spans="1:42" ht="14.4">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row>
    <row r="565" spans="1:42" ht="14.4">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row>
    <row r="566" spans="1:42" ht="14.4">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row>
    <row r="567" spans="1:42" ht="14.4">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row>
    <row r="568" spans="1:42" ht="14.4">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row>
    <row r="569" spans="1:42" ht="14.4">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row>
    <row r="570" spans="1:42" ht="14.4">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row>
    <row r="571" spans="1:42" ht="14.4">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row>
    <row r="572" spans="1:42" ht="14.4">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row>
    <row r="573" spans="1:42" ht="14.4">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row>
    <row r="574" spans="1:42" ht="14.4">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row>
    <row r="575" spans="1:42" ht="14.4">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row>
    <row r="576" spans="1:42" ht="14.4">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row>
    <row r="577" spans="1:42" ht="14.4">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row>
    <row r="578" spans="1:42" ht="14.4">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row>
    <row r="579" spans="1:42" ht="14.4">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row>
    <row r="580" spans="1:42" ht="14.4">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row>
    <row r="581" spans="1:42" ht="14.4">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row>
    <row r="582" spans="1:42" ht="14.4">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row>
    <row r="583" spans="1:42" ht="14.4">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row>
    <row r="584" spans="1:42" ht="14.4">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row>
    <row r="585" spans="1:42" ht="14.4">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row>
    <row r="586" spans="1:42" ht="14.4">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row>
    <row r="587" spans="1:42" ht="14.4">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row>
    <row r="588" spans="1:42" ht="14.4">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row>
    <row r="589" spans="1:42" ht="14.4">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row>
    <row r="590" spans="1:42" ht="14.4">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row>
    <row r="591" spans="1:42" ht="14.4">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row>
    <row r="592" spans="1:42" ht="14.4">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row>
    <row r="593" spans="1:42" ht="14.4">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row>
    <row r="594" spans="1:42" ht="14.4">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row>
    <row r="595" spans="1:42" ht="14.4">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row>
    <row r="596" spans="1:42" ht="14.4">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row>
    <row r="597" spans="1:42" ht="14.4">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row>
    <row r="598" spans="1:42" ht="14.4">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row>
    <row r="599" spans="1:42" ht="14.4">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row>
    <row r="600" spans="1:42" ht="14.4">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row>
    <row r="601" spans="1:42" ht="14.4">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row>
    <row r="602" spans="1:42" ht="14.4">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row>
    <row r="603" spans="1:42" ht="14.4">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row>
    <row r="604" spans="1:42" ht="14.4">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row>
    <row r="605" spans="1:42" ht="14.4">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row>
    <row r="606" spans="1:42" ht="14.4">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row>
    <row r="607" spans="1:42" ht="14.4">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row>
    <row r="608" spans="1:42" ht="14.4">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row>
    <row r="609" spans="1:42" ht="14.4">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row>
    <row r="610" spans="1:42" ht="14.4">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row>
    <row r="611" spans="1:42" ht="14.4">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row>
    <row r="612" spans="1:42" ht="14.4">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row>
    <row r="613" spans="1:42" ht="14.4">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row>
    <row r="614" spans="1:42" ht="14.4">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row>
    <row r="615" spans="1:42" ht="14.4">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row>
    <row r="616" spans="1:42" ht="14.4">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row>
    <row r="617" spans="1:42" ht="14.4">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row>
    <row r="618" spans="1:42" ht="14.4">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row>
    <row r="619" spans="1:42" ht="14.4">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row>
    <row r="620" spans="1:42" ht="14.4">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row>
    <row r="621" spans="1:42" ht="14.4">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row>
    <row r="622" spans="1:42" ht="14.4">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row>
    <row r="623" spans="1:42" ht="14.4">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row>
    <row r="624" spans="1:42" ht="14.4">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row>
    <row r="625" spans="1:42" ht="14.4">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row>
    <row r="626" spans="1:42" ht="14.4">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row>
    <row r="627" spans="1:42" ht="14.4">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row>
    <row r="628" spans="1:42" ht="14.4">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c r="AN628" s="15"/>
      <c r="AO628" s="15"/>
      <c r="AP628" s="15"/>
    </row>
    <row r="629" spans="1:42" ht="14.4">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c r="AN629" s="15"/>
      <c r="AO629" s="15"/>
      <c r="AP629" s="15"/>
    </row>
    <row r="630" spans="1:42" ht="14.4">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15"/>
      <c r="AF630" s="15"/>
      <c r="AG630" s="15"/>
      <c r="AH630" s="15"/>
      <c r="AI630" s="15"/>
      <c r="AJ630" s="15"/>
      <c r="AK630" s="15"/>
      <c r="AL630" s="15"/>
      <c r="AM630" s="15"/>
      <c r="AN630" s="15"/>
      <c r="AO630" s="15"/>
      <c r="AP630" s="15"/>
    </row>
    <row r="631" spans="1:42" ht="14.4">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15"/>
      <c r="AF631" s="15"/>
      <c r="AG631" s="15"/>
      <c r="AH631" s="15"/>
      <c r="AI631" s="15"/>
      <c r="AJ631" s="15"/>
      <c r="AK631" s="15"/>
      <c r="AL631" s="15"/>
      <c r="AM631" s="15"/>
      <c r="AN631" s="15"/>
      <c r="AO631" s="15"/>
      <c r="AP631" s="15"/>
    </row>
    <row r="632" spans="1:42" ht="14.4">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15"/>
      <c r="AF632" s="15"/>
      <c r="AG632" s="15"/>
      <c r="AH632" s="15"/>
      <c r="AI632" s="15"/>
      <c r="AJ632" s="15"/>
      <c r="AK632" s="15"/>
      <c r="AL632" s="15"/>
      <c r="AM632" s="15"/>
      <c r="AN632" s="15"/>
      <c r="AO632" s="15"/>
      <c r="AP632" s="15"/>
    </row>
    <row r="633" spans="1:42" ht="14.4">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5"/>
      <c r="AK633" s="15"/>
      <c r="AL633" s="15"/>
      <c r="AM633" s="15"/>
      <c r="AN633" s="15"/>
      <c r="AO633" s="15"/>
      <c r="AP633" s="15"/>
    </row>
    <row r="634" spans="1:42" ht="14.4">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5"/>
      <c r="AK634" s="15"/>
      <c r="AL634" s="15"/>
      <c r="AM634" s="15"/>
      <c r="AN634" s="15"/>
      <c r="AO634" s="15"/>
      <c r="AP634" s="15"/>
    </row>
    <row r="635" spans="1:42" ht="14.4">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15"/>
      <c r="AF635" s="15"/>
      <c r="AG635" s="15"/>
      <c r="AH635" s="15"/>
      <c r="AI635" s="15"/>
      <c r="AJ635" s="15"/>
      <c r="AK635" s="15"/>
      <c r="AL635" s="15"/>
      <c r="AM635" s="15"/>
      <c r="AN635" s="15"/>
      <c r="AO635" s="15"/>
      <c r="AP635" s="15"/>
    </row>
    <row r="636" spans="1:42" ht="14.4">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row>
    <row r="637" spans="1:42" ht="14.4">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row>
    <row r="638" spans="1:42" ht="14.4">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row>
    <row r="639" spans="1:42" ht="14.4">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row>
    <row r="640" spans="1:42" ht="14.4">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15"/>
      <c r="AF640" s="15"/>
      <c r="AG640" s="15"/>
      <c r="AH640" s="15"/>
      <c r="AI640" s="15"/>
      <c r="AJ640" s="15"/>
      <c r="AK640" s="15"/>
      <c r="AL640" s="15"/>
      <c r="AM640" s="15"/>
      <c r="AN640" s="15"/>
      <c r="AO640" s="15"/>
      <c r="AP640" s="15"/>
    </row>
    <row r="641" spans="1:42" ht="14.4">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5"/>
      <c r="AK641" s="15"/>
      <c r="AL641" s="15"/>
      <c r="AM641" s="15"/>
      <c r="AN641" s="15"/>
      <c r="AO641" s="15"/>
      <c r="AP641" s="15"/>
    </row>
    <row r="642" spans="1:42" ht="14.4">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5"/>
      <c r="AK642" s="15"/>
      <c r="AL642" s="15"/>
      <c r="AM642" s="15"/>
      <c r="AN642" s="15"/>
      <c r="AO642" s="15"/>
      <c r="AP642" s="15"/>
    </row>
    <row r="643" spans="1:42" ht="14.4">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15"/>
      <c r="AF643" s="15"/>
      <c r="AG643" s="15"/>
      <c r="AH643" s="15"/>
      <c r="AI643" s="15"/>
      <c r="AJ643" s="15"/>
      <c r="AK643" s="15"/>
      <c r="AL643" s="15"/>
      <c r="AM643" s="15"/>
      <c r="AN643" s="15"/>
      <c r="AO643" s="15"/>
      <c r="AP643" s="15"/>
    </row>
    <row r="644" spans="1:42" ht="14.4">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row>
    <row r="645" spans="1:42" ht="14.4">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row>
    <row r="646" spans="1:42" ht="14.4">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5"/>
      <c r="AH646" s="15"/>
      <c r="AI646" s="15"/>
      <c r="AJ646" s="15"/>
      <c r="AK646" s="15"/>
      <c r="AL646" s="15"/>
      <c r="AM646" s="15"/>
      <c r="AN646" s="15"/>
      <c r="AO646" s="15"/>
      <c r="AP646" s="15"/>
    </row>
    <row r="647" spans="1:42" ht="14.4">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15"/>
      <c r="AF647" s="15"/>
      <c r="AG647" s="15"/>
      <c r="AH647" s="15"/>
      <c r="AI647" s="15"/>
      <c r="AJ647" s="15"/>
      <c r="AK647" s="15"/>
      <c r="AL647" s="15"/>
      <c r="AM647" s="15"/>
      <c r="AN647" s="15"/>
      <c r="AO647" s="15"/>
      <c r="AP647" s="15"/>
    </row>
    <row r="648" spans="1:42" ht="14.4">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5"/>
      <c r="AK648" s="15"/>
      <c r="AL648" s="15"/>
      <c r="AM648" s="15"/>
      <c r="AN648" s="15"/>
      <c r="AO648" s="15"/>
      <c r="AP648" s="15"/>
    </row>
    <row r="649" spans="1:42" ht="14.4">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15"/>
      <c r="AF649" s="15"/>
      <c r="AG649" s="15"/>
      <c r="AH649" s="15"/>
      <c r="AI649" s="15"/>
      <c r="AJ649" s="15"/>
      <c r="AK649" s="15"/>
      <c r="AL649" s="15"/>
      <c r="AM649" s="15"/>
      <c r="AN649" s="15"/>
      <c r="AO649" s="15"/>
      <c r="AP649" s="15"/>
    </row>
    <row r="650" spans="1:42" ht="14.4">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5"/>
      <c r="AH650" s="15"/>
      <c r="AI650" s="15"/>
      <c r="AJ650" s="15"/>
      <c r="AK650" s="15"/>
      <c r="AL650" s="15"/>
      <c r="AM650" s="15"/>
      <c r="AN650" s="15"/>
      <c r="AO650" s="15"/>
      <c r="AP650" s="15"/>
    </row>
    <row r="651" spans="1:42" ht="14.4">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5"/>
      <c r="AK651" s="15"/>
      <c r="AL651" s="15"/>
      <c r="AM651" s="15"/>
      <c r="AN651" s="15"/>
      <c r="AO651" s="15"/>
      <c r="AP651" s="15"/>
    </row>
    <row r="652" spans="1:42" ht="14.4">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row>
    <row r="653" spans="1:42" ht="14.4">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row>
    <row r="654" spans="1:42" ht="14.4">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row>
    <row r="655" spans="1:42" ht="14.4">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row>
    <row r="656" spans="1:42" ht="14.4">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row>
    <row r="657" spans="1:42" ht="14.4">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row>
    <row r="658" spans="1:42" ht="14.4">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row>
    <row r="659" spans="1:42" ht="14.4">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row>
    <row r="660" spans="1:42" ht="14.4">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row>
    <row r="661" spans="1:42" ht="14.4">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row>
    <row r="662" spans="1:42" ht="14.4">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row>
    <row r="663" spans="1:42" ht="14.4">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row>
    <row r="664" spans="1:42" ht="14.4">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15"/>
      <c r="AF664" s="15"/>
      <c r="AG664" s="15"/>
      <c r="AH664" s="15"/>
      <c r="AI664" s="15"/>
      <c r="AJ664" s="15"/>
      <c r="AK664" s="15"/>
      <c r="AL664" s="15"/>
      <c r="AM664" s="15"/>
      <c r="AN664" s="15"/>
      <c r="AO664" s="15"/>
      <c r="AP664" s="15"/>
    </row>
    <row r="665" spans="1:42" ht="14.4">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5"/>
      <c r="AK665" s="15"/>
      <c r="AL665" s="15"/>
      <c r="AM665" s="15"/>
      <c r="AN665" s="15"/>
      <c r="AO665" s="15"/>
      <c r="AP665" s="15"/>
    </row>
    <row r="666" spans="1:42" ht="14.4">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5"/>
      <c r="AK666" s="15"/>
      <c r="AL666" s="15"/>
      <c r="AM666" s="15"/>
      <c r="AN666" s="15"/>
      <c r="AO666" s="15"/>
      <c r="AP666" s="15"/>
    </row>
    <row r="667" spans="1:42" ht="14.4">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row>
    <row r="668" spans="1:42" ht="14.4">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row>
    <row r="669" spans="1:42" ht="14.4">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row>
    <row r="670" spans="1:42" ht="14.4">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row>
    <row r="671" spans="1:42" ht="14.4">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row>
    <row r="672" spans="1:42" ht="14.4">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row>
    <row r="673" spans="1:42" ht="14.4">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row>
    <row r="674" spans="1:42" ht="14.4">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row>
    <row r="675" spans="1:42" ht="14.4">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row>
    <row r="676" spans="1:42" ht="14.4">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row>
    <row r="677" spans="1:42" ht="14.4">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row>
    <row r="678" spans="1:42" ht="14.4">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c r="AE678" s="15"/>
      <c r="AF678" s="15"/>
      <c r="AG678" s="15"/>
      <c r="AH678" s="15"/>
      <c r="AI678" s="15"/>
      <c r="AJ678" s="15"/>
      <c r="AK678" s="15"/>
      <c r="AL678" s="15"/>
      <c r="AM678" s="15"/>
      <c r="AN678" s="15"/>
      <c r="AO678" s="15"/>
      <c r="AP678" s="15"/>
    </row>
    <row r="679" spans="1:42" ht="14.4">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c r="AE679" s="15"/>
      <c r="AF679" s="15"/>
      <c r="AG679" s="15"/>
      <c r="AH679" s="15"/>
      <c r="AI679" s="15"/>
      <c r="AJ679" s="15"/>
      <c r="AK679" s="15"/>
      <c r="AL679" s="15"/>
      <c r="AM679" s="15"/>
      <c r="AN679" s="15"/>
      <c r="AO679" s="15"/>
      <c r="AP679" s="15"/>
    </row>
    <row r="680" spans="1:42" ht="14.4">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5"/>
      <c r="AK680" s="15"/>
      <c r="AL680" s="15"/>
      <c r="AM680" s="15"/>
      <c r="AN680" s="15"/>
      <c r="AO680" s="15"/>
      <c r="AP680" s="15"/>
    </row>
    <row r="681" spans="1:42" ht="14.4">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5"/>
      <c r="AH681" s="15"/>
      <c r="AI681" s="15"/>
      <c r="AJ681" s="15"/>
      <c r="AK681" s="15"/>
      <c r="AL681" s="15"/>
      <c r="AM681" s="15"/>
      <c r="AN681" s="15"/>
      <c r="AO681" s="15"/>
      <c r="AP681" s="15"/>
    </row>
    <row r="682" spans="1:42" ht="14.4">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5"/>
      <c r="AK682" s="15"/>
      <c r="AL682" s="15"/>
      <c r="AM682" s="15"/>
      <c r="AN682" s="15"/>
      <c r="AO682" s="15"/>
      <c r="AP682" s="15"/>
    </row>
    <row r="683" spans="1:42" ht="14.4">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c r="AE683" s="15"/>
      <c r="AF683" s="15"/>
      <c r="AG683" s="15"/>
      <c r="AH683" s="15"/>
      <c r="AI683" s="15"/>
      <c r="AJ683" s="15"/>
      <c r="AK683" s="15"/>
      <c r="AL683" s="15"/>
      <c r="AM683" s="15"/>
      <c r="AN683" s="15"/>
      <c r="AO683" s="15"/>
      <c r="AP683" s="15"/>
    </row>
    <row r="684" spans="1:42" ht="14.4">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c r="AE684" s="15"/>
      <c r="AF684" s="15"/>
      <c r="AG684" s="15"/>
      <c r="AH684" s="15"/>
      <c r="AI684" s="15"/>
      <c r="AJ684" s="15"/>
      <c r="AK684" s="15"/>
      <c r="AL684" s="15"/>
      <c r="AM684" s="15"/>
      <c r="AN684" s="15"/>
      <c r="AO684" s="15"/>
      <c r="AP684" s="15"/>
    </row>
    <row r="685" spans="1:42" ht="14.4">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5"/>
      <c r="AK685" s="15"/>
      <c r="AL685" s="15"/>
      <c r="AM685" s="15"/>
      <c r="AN685" s="15"/>
      <c r="AO685" s="15"/>
      <c r="AP685" s="15"/>
    </row>
    <row r="686" spans="1:42" ht="14.4">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5"/>
      <c r="AK686" s="15"/>
      <c r="AL686" s="15"/>
      <c r="AM686" s="15"/>
      <c r="AN686" s="15"/>
      <c r="AO686" s="15"/>
      <c r="AP686" s="15"/>
    </row>
    <row r="687" spans="1:42" ht="14.4">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5"/>
      <c r="AK687" s="15"/>
      <c r="AL687" s="15"/>
      <c r="AM687" s="15"/>
      <c r="AN687" s="15"/>
      <c r="AO687" s="15"/>
      <c r="AP687" s="15"/>
    </row>
    <row r="688" spans="1:42" ht="14.4">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5"/>
      <c r="AH688" s="15"/>
      <c r="AI688" s="15"/>
      <c r="AJ688" s="15"/>
      <c r="AK688" s="15"/>
      <c r="AL688" s="15"/>
      <c r="AM688" s="15"/>
      <c r="AN688" s="15"/>
      <c r="AO688" s="15"/>
      <c r="AP688" s="15"/>
    </row>
    <row r="689" spans="1:42" ht="14.4">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row>
    <row r="690" spans="1:42" ht="14.4">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5"/>
      <c r="AK690" s="15"/>
      <c r="AL690" s="15"/>
      <c r="AM690" s="15"/>
      <c r="AN690" s="15"/>
      <c r="AO690" s="15"/>
      <c r="AP690" s="15"/>
    </row>
    <row r="691" spans="1:42" ht="14.4">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c r="AE691" s="15"/>
      <c r="AF691" s="15"/>
      <c r="AG691" s="15"/>
      <c r="AH691" s="15"/>
      <c r="AI691" s="15"/>
      <c r="AJ691" s="15"/>
      <c r="AK691" s="15"/>
      <c r="AL691" s="15"/>
      <c r="AM691" s="15"/>
      <c r="AN691" s="15"/>
      <c r="AO691" s="15"/>
      <c r="AP691" s="15"/>
    </row>
    <row r="692" spans="1:42" ht="14.4">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c r="AE692" s="15"/>
      <c r="AF692" s="15"/>
      <c r="AG692" s="15"/>
      <c r="AH692" s="15"/>
      <c r="AI692" s="15"/>
      <c r="AJ692" s="15"/>
      <c r="AK692" s="15"/>
      <c r="AL692" s="15"/>
      <c r="AM692" s="15"/>
      <c r="AN692" s="15"/>
      <c r="AO692" s="15"/>
      <c r="AP692" s="15"/>
    </row>
    <row r="693" spans="1:42" ht="14.4">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c r="AE693" s="15"/>
      <c r="AF693" s="15"/>
      <c r="AG693" s="15"/>
      <c r="AH693" s="15"/>
      <c r="AI693" s="15"/>
      <c r="AJ693" s="15"/>
      <c r="AK693" s="15"/>
      <c r="AL693" s="15"/>
      <c r="AM693" s="15"/>
      <c r="AN693" s="15"/>
      <c r="AO693" s="15"/>
      <c r="AP693" s="15"/>
    </row>
    <row r="694" spans="1:42" ht="14.4">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row>
    <row r="695" spans="1:42" ht="14.4">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row>
    <row r="696" spans="1:42" ht="14.4">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row>
    <row r="697" spans="1:42" ht="14.4">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row>
    <row r="698" spans="1:42" ht="14.4">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row>
    <row r="699" spans="1:42" ht="14.4">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row>
    <row r="700" spans="1:42" ht="14.4">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row>
    <row r="701" spans="1:42" ht="14.4">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c r="AE701" s="15"/>
      <c r="AF701" s="15"/>
      <c r="AG701" s="15"/>
      <c r="AH701" s="15"/>
      <c r="AI701" s="15"/>
      <c r="AJ701" s="15"/>
      <c r="AK701" s="15"/>
      <c r="AL701" s="15"/>
      <c r="AM701" s="15"/>
      <c r="AN701" s="15"/>
      <c r="AO701" s="15"/>
      <c r="AP701" s="15"/>
    </row>
    <row r="702" spans="1:42" ht="14.4">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c r="AE702" s="15"/>
      <c r="AF702" s="15"/>
      <c r="AG702" s="15"/>
      <c r="AH702" s="15"/>
      <c r="AI702" s="15"/>
      <c r="AJ702" s="15"/>
      <c r="AK702" s="15"/>
      <c r="AL702" s="15"/>
      <c r="AM702" s="15"/>
      <c r="AN702" s="15"/>
      <c r="AO702" s="15"/>
      <c r="AP702" s="15"/>
    </row>
    <row r="703" spans="1:42" ht="14.4">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row>
    <row r="704" spans="1:42" ht="14.4">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row>
    <row r="705" spans="1:42" ht="14.4">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row>
    <row r="706" spans="1:42" ht="14.4">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c r="AE706" s="15"/>
      <c r="AF706" s="15"/>
      <c r="AG706" s="15"/>
      <c r="AH706" s="15"/>
      <c r="AI706" s="15"/>
      <c r="AJ706" s="15"/>
      <c r="AK706" s="15"/>
      <c r="AL706" s="15"/>
      <c r="AM706" s="15"/>
      <c r="AN706" s="15"/>
      <c r="AO706" s="15"/>
      <c r="AP706" s="15"/>
    </row>
    <row r="707" spans="1:42" ht="14.4">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c r="AE707" s="15"/>
      <c r="AF707" s="15"/>
      <c r="AG707" s="15"/>
      <c r="AH707" s="15"/>
      <c r="AI707" s="15"/>
      <c r="AJ707" s="15"/>
      <c r="AK707" s="15"/>
      <c r="AL707" s="15"/>
      <c r="AM707" s="15"/>
      <c r="AN707" s="15"/>
      <c r="AO707" s="15"/>
      <c r="AP707" s="15"/>
    </row>
    <row r="708" spans="1:42" ht="14.4">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5"/>
      <c r="AH708" s="15"/>
      <c r="AI708" s="15"/>
      <c r="AJ708" s="15"/>
      <c r="AK708" s="15"/>
      <c r="AL708" s="15"/>
      <c r="AM708" s="15"/>
      <c r="AN708" s="15"/>
      <c r="AO708" s="15"/>
      <c r="AP708" s="15"/>
    </row>
    <row r="709" spans="1:42" ht="14.4">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c r="AE709" s="15"/>
      <c r="AF709" s="15"/>
      <c r="AG709" s="15"/>
      <c r="AH709" s="15"/>
      <c r="AI709" s="15"/>
      <c r="AJ709" s="15"/>
      <c r="AK709" s="15"/>
      <c r="AL709" s="15"/>
      <c r="AM709" s="15"/>
      <c r="AN709" s="15"/>
      <c r="AO709" s="15"/>
      <c r="AP709" s="15"/>
    </row>
    <row r="710" spans="1:42" ht="14.4">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5"/>
      <c r="AK710" s="15"/>
      <c r="AL710" s="15"/>
      <c r="AM710" s="15"/>
      <c r="AN710" s="15"/>
      <c r="AO710" s="15"/>
      <c r="AP710" s="15"/>
    </row>
    <row r="711" spans="1:42" ht="14.4">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c r="AE711" s="15"/>
      <c r="AF711" s="15"/>
      <c r="AG711" s="15"/>
      <c r="AH711" s="15"/>
      <c r="AI711" s="15"/>
      <c r="AJ711" s="15"/>
      <c r="AK711" s="15"/>
      <c r="AL711" s="15"/>
      <c r="AM711" s="15"/>
      <c r="AN711" s="15"/>
      <c r="AO711" s="15"/>
      <c r="AP711" s="15"/>
    </row>
    <row r="712" spans="1:42" ht="14.4">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5"/>
      <c r="AH712" s="15"/>
      <c r="AI712" s="15"/>
      <c r="AJ712" s="15"/>
      <c r="AK712" s="15"/>
      <c r="AL712" s="15"/>
      <c r="AM712" s="15"/>
      <c r="AN712" s="15"/>
      <c r="AO712" s="15"/>
      <c r="AP712" s="15"/>
    </row>
    <row r="713" spans="1:42" ht="14.4">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c r="AE713" s="15"/>
      <c r="AF713" s="15"/>
      <c r="AG713" s="15"/>
      <c r="AH713" s="15"/>
      <c r="AI713" s="15"/>
      <c r="AJ713" s="15"/>
      <c r="AK713" s="15"/>
      <c r="AL713" s="15"/>
      <c r="AM713" s="15"/>
      <c r="AN713" s="15"/>
      <c r="AO713" s="15"/>
      <c r="AP713" s="15"/>
    </row>
    <row r="714" spans="1:42" ht="14.4">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c r="AE714" s="15"/>
      <c r="AF714" s="15"/>
      <c r="AG714" s="15"/>
      <c r="AH714" s="15"/>
      <c r="AI714" s="15"/>
      <c r="AJ714" s="15"/>
      <c r="AK714" s="15"/>
      <c r="AL714" s="15"/>
      <c r="AM714" s="15"/>
      <c r="AN714" s="15"/>
      <c r="AO714" s="15"/>
      <c r="AP714" s="15"/>
    </row>
    <row r="715" spans="1:42" ht="14.4">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c r="AE715" s="15"/>
      <c r="AF715" s="15"/>
      <c r="AG715" s="15"/>
      <c r="AH715" s="15"/>
      <c r="AI715" s="15"/>
      <c r="AJ715" s="15"/>
      <c r="AK715" s="15"/>
      <c r="AL715" s="15"/>
      <c r="AM715" s="15"/>
      <c r="AN715" s="15"/>
      <c r="AO715" s="15"/>
      <c r="AP715" s="15"/>
    </row>
    <row r="716" spans="1:42" ht="14.4">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5"/>
      <c r="AH716" s="15"/>
      <c r="AI716" s="15"/>
      <c r="AJ716" s="15"/>
      <c r="AK716" s="15"/>
      <c r="AL716" s="15"/>
      <c r="AM716" s="15"/>
      <c r="AN716" s="15"/>
      <c r="AO716" s="15"/>
      <c r="AP716" s="15"/>
    </row>
    <row r="717" spans="1:42" ht="14.4">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c r="AE717" s="15"/>
      <c r="AF717" s="15"/>
      <c r="AG717" s="15"/>
      <c r="AH717" s="15"/>
      <c r="AI717" s="15"/>
      <c r="AJ717" s="15"/>
      <c r="AK717" s="15"/>
      <c r="AL717" s="15"/>
      <c r="AM717" s="15"/>
      <c r="AN717" s="15"/>
      <c r="AO717" s="15"/>
      <c r="AP717" s="15"/>
    </row>
    <row r="718" spans="1:42" ht="14.4">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5"/>
      <c r="AK718" s="15"/>
      <c r="AL718" s="15"/>
      <c r="AM718" s="15"/>
      <c r="AN718" s="15"/>
      <c r="AO718" s="15"/>
      <c r="AP718" s="15"/>
    </row>
    <row r="719" spans="1:42" ht="14.4">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c r="AE719" s="15"/>
      <c r="AF719" s="15"/>
      <c r="AG719" s="15"/>
      <c r="AH719" s="15"/>
      <c r="AI719" s="15"/>
      <c r="AJ719" s="15"/>
      <c r="AK719" s="15"/>
      <c r="AL719" s="15"/>
      <c r="AM719" s="15"/>
      <c r="AN719" s="15"/>
      <c r="AO719" s="15"/>
      <c r="AP719" s="15"/>
    </row>
    <row r="720" spans="1:42" ht="14.4">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5"/>
      <c r="AK720" s="15"/>
      <c r="AL720" s="15"/>
      <c r="AM720" s="15"/>
      <c r="AN720" s="15"/>
      <c r="AO720" s="15"/>
      <c r="AP720" s="15"/>
    </row>
    <row r="721" spans="1:42" ht="14.4">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c r="AE721" s="15"/>
      <c r="AF721" s="15"/>
      <c r="AG721" s="15"/>
      <c r="AH721" s="15"/>
      <c r="AI721" s="15"/>
      <c r="AJ721" s="15"/>
      <c r="AK721" s="15"/>
      <c r="AL721" s="15"/>
      <c r="AM721" s="15"/>
      <c r="AN721" s="15"/>
      <c r="AO721" s="15"/>
      <c r="AP721" s="15"/>
    </row>
    <row r="722" spans="1:42" ht="14.4">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c r="AE722" s="15"/>
      <c r="AF722" s="15"/>
      <c r="AG722" s="15"/>
      <c r="AH722" s="15"/>
      <c r="AI722" s="15"/>
      <c r="AJ722" s="15"/>
      <c r="AK722" s="15"/>
      <c r="AL722" s="15"/>
      <c r="AM722" s="15"/>
      <c r="AN722" s="15"/>
      <c r="AO722" s="15"/>
      <c r="AP722" s="15"/>
    </row>
    <row r="723" spans="1:42" ht="14.4">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c r="AE723" s="15"/>
      <c r="AF723" s="15"/>
      <c r="AG723" s="15"/>
      <c r="AH723" s="15"/>
      <c r="AI723" s="15"/>
      <c r="AJ723" s="15"/>
      <c r="AK723" s="15"/>
      <c r="AL723" s="15"/>
      <c r="AM723" s="15"/>
      <c r="AN723" s="15"/>
      <c r="AO723" s="15"/>
      <c r="AP723" s="15"/>
    </row>
    <row r="724" spans="1:42" ht="14.4">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c r="AE724" s="15"/>
      <c r="AF724" s="15"/>
      <c r="AG724" s="15"/>
      <c r="AH724" s="15"/>
      <c r="AI724" s="15"/>
      <c r="AJ724" s="15"/>
      <c r="AK724" s="15"/>
      <c r="AL724" s="15"/>
      <c r="AM724" s="15"/>
      <c r="AN724" s="15"/>
      <c r="AO724" s="15"/>
      <c r="AP724" s="15"/>
    </row>
    <row r="725" spans="1:42" ht="14.4">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c r="AE725" s="15"/>
      <c r="AF725" s="15"/>
      <c r="AG725" s="15"/>
      <c r="AH725" s="15"/>
      <c r="AI725" s="15"/>
      <c r="AJ725" s="15"/>
      <c r="AK725" s="15"/>
      <c r="AL725" s="15"/>
      <c r="AM725" s="15"/>
      <c r="AN725" s="15"/>
      <c r="AO725" s="15"/>
      <c r="AP725" s="15"/>
    </row>
    <row r="726" spans="1:42" ht="14.4">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c r="AG726" s="15"/>
      <c r="AH726" s="15"/>
      <c r="AI726" s="15"/>
      <c r="AJ726" s="15"/>
      <c r="AK726" s="15"/>
      <c r="AL726" s="15"/>
      <c r="AM726" s="15"/>
      <c r="AN726" s="15"/>
      <c r="AO726" s="15"/>
      <c r="AP726" s="15"/>
    </row>
    <row r="727" spans="1:42" ht="14.4">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c r="AE727" s="15"/>
      <c r="AF727" s="15"/>
      <c r="AG727" s="15"/>
      <c r="AH727" s="15"/>
      <c r="AI727" s="15"/>
      <c r="AJ727" s="15"/>
      <c r="AK727" s="15"/>
      <c r="AL727" s="15"/>
      <c r="AM727" s="15"/>
      <c r="AN727" s="15"/>
      <c r="AO727" s="15"/>
      <c r="AP727" s="15"/>
    </row>
    <row r="728" spans="1:42" ht="14.4">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c r="AE728" s="15"/>
      <c r="AF728" s="15"/>
      <c r="AG728" s="15"/>
      <c r="AH728" s="15"/>
      <c r="AI728" s="15"/>
      <c r="AJ728" s="15"/>
      <c r="AK728" s="15"/>
      <c r="AL728" s="15"/>
      <c r="AM728" s="15"/>
      <c r="AN728" s="15"/>
      <c r="AO728" s="15"/>
      <c r="AP728" s="15"/>
    </row>
    <row r="729" spans="1:42" ht="14.4">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c r="AE729" s="15"/>
      <c r="AF729" s="15"/>
      <c r="AG729" s="15"/>
      <c r="AH729" s="15"/>
      <c r="AI729" s="15"/>
      <c r="AJ729" s="15"/>
      <c r="AK729" s="15"/>
      <c r="AL729" s="15"/>
      <c r="AM729" s="15"/>
      <c r="AN729" s="15"/>
      <c r="AO729" s="15"/>
      <c r="AP729" s="15"/>
    </row>
    <row r="730" spans="1:42" ht="14.4">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c r="AE730" s="15"/>
      <c r="AF730" s="15"/>
      <c r="AG730" s="15"/>
      <c r="AH730" s="15"/>
      <c r="AI730" s="15"/>
      <c r="AJ730" s="15"/>
      <c r="AK730" s="15"/>
      <c r="AL730" s="15"/>
      <c r="AM730" s="15"/>
      <c r="AN730" s="15"/>
      <c r="AO730" s="15"/>
      <c r="AP730" s="15"/>
    </row>
    <row r="731" spans="1:42" ht="14.4">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c r="AE731" s="15"/>
      <c r="AF731" s="15"/>
      <c r="AG731" s="15"/>
      <c r="AH731" s="15"/>
      <c r="AI731" s="15"/>
      <c r="AJ731" s="15"/>
      <c r="AK731" s="15"/>
      <c r="AL731" s="15"/>
      <c r="AM731" s="15"/>
      <c r="AN731" s="15"/>
      <c r="AO731" s="15"/>
      <c r="AP731" s="15"/>
    </row>
    <row r="732" spans="1:42" ht="14.4">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c r="AE732" s="15"/>
      <c r="AF732" s="15"/>
      <c r="AG732" s="15"/>
      <c r="AH732" s="15"/>
      <c r="AI732" s="15"/>
      <c r="AJ732" s="15"/>
      <c r="AK732" s="15"/>
      <c r="AL732" s="15"/>
      <c r="AM732" s="15"/>
      <c r="AN732" s="15"/>
      <c r="AO732" s="15"/>
      <c r="AP732" s="15"/>
    </row>
    <row r="733" spans="1:42" ht="14.4">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c r="AE733" s="15"/>
      <c r="AF733" s="15"/>
      <c r="AG733" s="15"/>
      <c r="AH733" s="15"/>
      <c r="AI733" s="15"/>
      <c r="AJ733" s="15"/>
      <c r="AK733" s="15"/>
      <c r="AL733" s="15"/>
      <c r="AM733" s="15"/>
      <c r="AN733" s="15"/>
      <c r="AO733" s="15"/>
      <c r="AP733" s="15"/>
    </row>
    <row r="734" spans="1:42" ht="14.4">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c r="AE734" s="15"/>
      <c r="AF734" s="15"/>
      <c r="AG734" s="15"/>
      <c r="AH734" s="15"/>
      <c r="AI734" s="15"/>
      <c r="AJ734" s="15"/>
      <c r="AK734" s="15"/>
      <c r="AL734" s="15"/>
      <c r="AM734" s="15"/>
      <c r="AN734" s="15"/>
      <c r="AO734" s="15"/>
      <c r="AP734" s="15"/>
    </row>
    <row r="735" spans="1:42" ht="14.4">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5"/>
      <c r="AK735" s="15"/>
      <c r="AL735" s="15"/>
      <c r="AM735" s="15"/>
      <c r="AN735" s="15"/>
      <c r="AO735" s="15"/>
      <c r="AP735" s="15"/>
    </row>
    <row r="736" spans="1:42" ht="14.4">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c r="AE736" s="15"/>
      <c r="AF736" s="15"/>
      <c r="AG736" s="15"/>
      <c r="AH736" s="15"/>
      <c r="AI736" s="15"/>
      <c r="AJ736" s="15"/>
      <c r="AK736" s="15"/>
      <c r="AL736" s="15"/>
      <c r="AM736" s="15"/>
      <c r="AN736" s="15"/>
      <c r="AO736" s="15"/>
      <c r="AP736" s="15"/>
    </row>
    <row r="737" spans="1:42" ht="14.4">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c r="AE737" s="15"/>
      <c r="AF737" s="15"/>
      <c r="AG737" s="15"/>
      <c r="AH737" s="15"/>
      <c r="AI737" s="15"/>
      <c r="AJ737" s="15"/>
      <c r="AK737" s="15"/>
      <c r="AL737" s="15"/>
      <c r="AM737" s="15"/>
      <c r="AN737" s="15"/>
      <c r="AO737" s="15"/>
      <c r="AP737" s="15"/>
    </row>
    <row r="738" spans="1:42" ht="14.4">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c r="AG738" s="15"/>
      <c r="AH738" s="15"/>
      <c r="AI738" s="15"/>
      <c r="AJ738" s="15"/>
      <c r="AK738" s="15"/>
      <c r="AL738" s="15"/>
      <c r="AM738" s="15"/>
      <c r="AN738" s="15"/>
      <c r="AO738" s="15"/>
      <c r="AP738" s="15"/>
    </row>
    <row r="739" spans="1:42" ht="14.4">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c r="AE739" s="15"/>
      <c r="AF739" s="15"/>
      <c r="AG739" s="15"/>
      <c r="AH739" s="15"/>
      <c r="AI739" s="15"/>
      <c r="AJ739" s="15"/>
      <c r="AK739" s="15"/>
      <c r="AL739" s="15"/>
      <c r="AM739" s="15"/>
      <c r="AN739" s="15"/>
      <c r="AO739" s="15"/>
      <c r="AP739" s="15"/>
    </row>
    <row r="740" spans="1:42" ht="14.4">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c r="AE740" s="15"/>
      <c r="AF740" s="15"/>
      <c r="AG740" s="15"/>
      <c r="AH740" s="15"/>
      <c r="AI740" s="15"/>
      <c r="AJ740" s="15"/>
      <c r="AK740" s="15"/>
      <c r="AL740" s="15"/>
      <c r="AM740" s="15"/>
      <c r="AN740" s="15"/>
      <c r="AO740" s="15"/>
      <c r="AP740" s="15"/>
    </row>
    <row r="741" spans="1:42" ht="14.4">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c r="AE741" s="15"/>
      <c r="AF741" s="15"/>
      <c r="AG741" s="15"/>
      <c r="AH741" s="15"/>
      <c r="AI741" s="15"/>
      <c r="AJ741" s="15"/>
      <c r="AK741" s="15"/>
      <c r="AL741" s="15"/>
      <c r="AM741" s="15"/>
      <c r="AN741" s="15"/>
      <c r="AO741" s="15"/>
      <c r="AP741" s="15"/>
    </row>
    <row r="742" spans="1:42" ht="14.4">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c r="AE742" s="15"/>
      <c r="AF742" s="15"/>
      <c r="AG742" s="15"/>
      <c r="AH742" s="15"/>
      <c r="AI742" s="15"/>
      <c r="AJ742" s="15"/>
      <c r="AK742" s="15"/>
      <c r="AL742" s="15"/>
      <c r="AM742" s="15"/>
      <c r="AN742" s="15"/>
      <c r="AO742" s="15"/>
      <c r="AP742" s="15"/>
    </row>
    <row r="743" spans="1:42" ht="14.4">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c r="AE743" s="15"/>
      <c r="AF743" s="15"/>
      <c r="AG743" s="15"/>
      <c r="AH743" s="15"/>
      <c r="AI743" s="15"/>
      <c r="AJ743" s="15"/>
      <c r="AK743" s="15"/>
      <c r="AL743" s="15"/>
      <c r="AM743" s="15"/>
      <c r="AN743" s="15"/>
      <c r="AO743" s="15"/>
      <c r="AP743" s="15"/>
    </row>
    <row r="744" spans="1:42" ht="14.4">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c r="AE744" s="15"/>
      <c r="AF744" s="15"/>
      <c r="AG744" s="15"/>
      <c r="AH744" s="15"/>
      <c r="AI744" s="15"/>
      <c r="AJ744" s="15"/>
      <c r="AK744" s="15"/>
      <c r="AL744" s="15"/>
      <c r="AM744" s="15"/>
      <c r="AN744" s="15"/>
      <c r="AO744" s="15"/>
      <c r="AP744" s="15"/>
    </row>
    <row r="745" spans="1:42" ht="14.4">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5"/>
      <c r="AK745" s="15"/>
      <c r="AL745" s="15"/>
      <c r="AM745" s="15"/>
      <c r="AN745" s="15"/>
      <c r="AO745" s="15"/>
      <c r="AP745" s="15"/>
    </row>
    <row r="746" spans="1:42" ht="14.4">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c r="AE746" s="15"/>
      <c r="AF746" s="15"/>
      <c r="AG746" s="15"/>
      <c r="AH746" s="15"/>
      <c r="AI746" s="15"/>
      <c r="AJ746" s="15"/>
      <c r="AK746" s="15"/>
      <c r="AL746" s="15"/>
      <c r="AM746" s="15"/>
      <c r="AN746" s="15"/>
      <c r="AO746" s="15"/>
      <c r="AP746" s="15"/>
    </row>
    <row r="747" spans="1:42" ht="14.4">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c r="AE747" s="15"/>
      <c r="AF747" s="15"/>
      <c r="AG747" s="15"/>
      <c r="AH747" s="15"/>
      <c r="AI747" s="15"/>
      <c r="AJ747" s="15"/>
      <c r="AK747" s="15"/>
      <c r="AL747" s="15"/>
      <c r="AM747" s="15"/>
      <c r="AN747" s="15"/>
      <c r="AO747" s="15"/>
      <c r="AP747" s="15"/>
    </row>
    <row r="748" spans="1:42" ht="14.4">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c r="AE748" s="15"/>
      <c r="AF748" s="15"/>
      <c r="AG748" s="15"/>
      <c r="AH748" s="15"/>
      <c r="AI748" s="15"/>
      <c r="AJ748" s="15"/>
      <c r="AK748" s="15"/>
      <c r="AL748" s="15"/>
      <c r="AM748" s="15"/>
      <c r="AN748" s="15"/>
      <c r="AO748" s="15"/>
      <c r="AP748" s="15"/>
    </row>
    <row r="749" spans="1:42" ht="14.4">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c r="AE749" s="15"/>
      <c r="AF749" s="15"/>
      <c r="AG749" s="15"/>
      <c r="AH749" s="15"/>
      <c r="AI749" s="15"/>
      <c r="AJ749" s="15"/>
      <c r="AK749" s="15"/>
      <c r="AL749" s="15"/>
      <c r="AM749" s="15"/>
      <c r="AN749" s="15"/>
      <c r="AO749" s="15"/>
      <c r="AP749" s="15"/>
    </row>
    <row r="750" spans="1:42" ht="14.4">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5"/>
      <c r="AH750" s="15"/>
      <c r="AI750" s="15"/>
      <c r="AJ750" s="15"/>
      <c r="AK750" s="15"/>
      <c r="AL750" s="15"/>
      <c r="AM750" s="15"/>
      <c r="AN750" s="15"/>
      <c r="AO750" s="15"/>
      <c r="AP750" s="15"/>
    </row>
    <row r="751" spans="1:42" ht="14.4">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c r="AE751" s="15"/>
      <c r="AF751" s="15"/>
      <c r="AG751" s="15"/>
      <c r="AH751" s="15"/>
      <c r="AI751" s="15"/>
      <c r="AJ751" s="15"/>
      <c r="AK751" s="15"/>
      <c r="AL751" s="15"/>
      <c r="AM751" s="15"/>
      <c r="AN751" s="15"/>
      <c r="AO751" s="15"/>
      <c r="AP751" s="15"/>
    </row>
    <row r="752" spans="1:42" ht="14.4">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c r="AE752" s="15"/>
      <c r="AF752" s="15"/>
      <c r="AG752" s="15"/>
      <c r="AH752" s="15"/>
      <c r="AI752" s="15"/>
      <c r="AJ752" s="15"/>
      <c r="AK752" s="15"/>
      <c r="AL752" s="15"/>
      <c r="AM752" s="15"/>
      <c r="AN752" s="15"/>
      <c r="AO752" s="15"/>
      <c r="AP752" s="15"/>
    </row>
    <row r="753" spans="1:42" ht="14.4">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c r="AE753" s="15"/>
      <c r="AF753" s="15"/>
      <c r="AG753" s="15"/>
      <c r="AH753" s="15"/>
      <c r="AI753" s="15"/>
      <c r="AJ753" s="15"/>
      <c r="AK753" s="15"/>
      <c r="AL753" s="15"/>
      <c r="AM753" s="15"/>
      <c r="AN753" s="15"/>
      <c r="AO753" s="15"/>
      <c r="AP753" s="15"/>
    </row>
    <row r="754" spans="1:42" ht="14.4">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5"/>
      <c r="AH754" s="15"/>
      <c r="AI754" s="15"/>
      <c r="AJ754" s="15"/>
      <c r="AK754" s="15"/>
      <c r="AL754" s="15"/>
      <c r="AM754" s="15"/>
      <c r="AN754" s="15"/>
      <c r="AO754" s="15"/>
      <c r="AP754" s="15"/>
    </row>
    <row r="755" spans="1:42" ht="14.4">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c r="AE755" s="15"/>
      <c r="AF755" s="15"/>
      <c r="AG755" s="15"/>
      <c r="AH755" s="15"/>
      <c r="AI755" s="15"/>
      <c r="AJ755" s="15"/>
      <c r="AK755" s="15"/>
      <c r="AL755" s="15"/>
      <c r="AM755" s="15"/>
      <c r="AN755" s="15"/>
      <c r="AO755" s="15"/>
      <c r="AP755" s="15"/>
    </row>
    <row r="756" spans="1:42" ht="14.4">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c r="AE756" s="15"/>
      <c r="AF756" s="15"/>
      <c r="AG756" s="15"/>
      <c r="AH756" s="15"/>
      <c r="AI756" s="15"/>
      <c r="AJ756" s="15"/>
      <c r="AK756" s="15"/>
      <c r="AL756" s="15"/>
      <c r="AM756" s="15"/>
      <c r="AN756" s="15"/>
      <c r="AO756" s="15"/>
      <c r="AP756" s="15"/>
    </row>
    <row r="757" spans="1:42" ht="14.4">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c r="AE757" s="15"/>
      <c r="AF757" s="15"/>
      <c r="AG757" s="15"/>
      <c r="AH757" s="15"/>
      <c r="AI757" s="15"/>
      <c r="AJ757" s="15"/>
      <c r="AK757" s="15"/>
      <c r="AL757" s="15"/>
      <c r="AM757" s="15"/>
      <c r="AN757" s="15"/>
      <c r="AO757" s="15"/>
      <c r="AP757" s="15"/>
    </row>
    <row r="758" spans="1:42" ht="14.4">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c r="AE758" s="15"/>
      <c r="AF758" s="15"/>
      <c r="AG758" s="15"/>
      <c r="AH758" s="15"/>
      <c r="AI758" s="15"/>
      <c r="AJ758" s="15"/>
      <c r="AK758" s="15"/>
      <c r="AL758" s="15"/>
      <c r="AM758" s="15"/>
      <c r="AN758" s="15"/>
      <c r="AO758" s="15"/>
      <c r="AP758" s="15"/>
    </row>
    <row r="759" spans="1:42" ht="14.4">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c r="AE759" s="15"/>
      <c r="AF759" s="15"/>
      <c r="AG759" s="15"/>
      <c r="AH759" s="15"/>
      <c r="AI759" s="15"/>
      <c r="AJ759" s="15"/>
      <c r="AK759" s="15"/>
      <c r="AL759" s="15"/>
      <c r="AM759" s="15"/>
      <c r="AN759" s="15"/>
      <c r="AO759" s="15"/>
      <c r="AP759" s="15"/>
    </row>
    <row r="760" spans="1:42" ht="14.4">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c r="AE760" s="15"/>
      <c r="AF760" s="15"/>
      <c r="AG760" s="15"/>
      <c r="AH760" s="15"/>
      <c r="AI760" s="15"/>
      <c r="AJ760" s="15"/>
      <c r="AK760" s="15"/>
      <c r="AL760" s="15"/>
      <c r="AM760" s="15"/>
      <c r="AN760" s="15"/>
      <c r="AO760" s="15"/>
      <c r="AP760" s="15"/>
    </row>
    <row r="761" spans="1:42" ht="14.4">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c r="AE761" s="15"/>
      <c r="AF761" s="15"/>
      <c r="AG761" s="15"/>
      <c r="AH761" s="15"/>
      <c r="AI761" s="15"/>
      <c r="AJ761" s="15"/>
      <c r="AK761" s="15"/>
      <c r="AL761" s="15"/>
      <c r="AM761" s="15"/>
      <c r="AN761" s="15"/>
      <c r="AO761" s="15"/>
      <c r="AP761" s="15"/>
    </row>
    <row r="762" spans="1:42" ht="14.4">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c r="AE762" s="15"/>
      <c r="AF762" s="15"/>
      <c r="AG762" s="15"/>
      <c r="AH762" s="15"/>
      <c r="AI762" s="15"/>
      <c r="AJ762" s="15"/>
      <c r="AK762" s="15"/>
      <c r="AL762" s="15"/>
      <c r="AM762" s="15"/>
      <c r="AN762" s="15"/>
      <c r="AO762" s="15"/>
      <c r="AP762" s="15"/>
    </row>
    <row r="763" spans="1:42" ht="14.4">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c r="AE763" s="15"/>
      <c r="AF763" s="15"/>
      <c r="AG763" s="15"/>
      <c r="AH763" s="15"/>
      <c r="AI763" s="15"/>
      <c r="AJ763" s="15"/>
      <c r="AK763" s="15"/>
      <c r="AL763" s="15"/>
      <c r="AM763" s="15"/>
      <c r="AN763" s="15"/>
      <c r="AO763" s="15"/>
      <c r="AP763" s="15"/>
    </row>
    <row r="764" spans="1:42" ht="14.4">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c r="AE764" s="15"/>
      <c r="AF764" s="15"/>
      <c r="AG764" s="15"/>
      <c r="AH764" s="15"/>
      <c r="AI764" s="15"/>
      <c r="AJ764" s="15"/>
      <c r="AK764" s="15"/>
      <c r="AL764" s="15"/>
      <c r="AM764" s="15"/>
      <c r="AN764" s="15"/>
      <c r="AO764" s="15"/>
      <c r="AP764" s="15"/>
    </row>
    <row r="765" spans="1:42" ht="14.4">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c r="AE765" s="15"/>
      <c r="AF765" s="15"/>
      <c r="AG765" s="15"/>
      <c r="AH765" s="15"/>
      <c r="AI765" s="15"/>
      <c r="AJ765" s="15"/>
      <c r="AK765" s="15"/>
      <c r="AL765" s="15"/>
      <c r="AM765" s="15"/>
      <c r="AN765" s="15"/>
      <c r="AO765" s="15"/>
      <c r="AP765" s="15"/>
    </row>
    <row r="766" spans="1:42" ht="14.4">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c r="AE766" s="15"/>
      <c r="AF766" s="15"/>
      <c r="AG766" s="15"/>
      <c r="AH766" s="15"/>
      <c r="AI766" s="15"/>
      <c r="AJ766" s="15"/>
      <c r="AK766" s="15"/>
      <c r="AL766" s="15"/>
      <c r="AM766" s="15"/>
      <c r="AN766" s="15"/>
      <c r="AO766" s="15"/>
      <c r="AP766" s="15"/>
    </row>
    <row r="767" spans="1:42" ht="14.4">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c r="AE767" s="15"/>
      <c r="AF767" s="15"/>
      <c r="AG767" s="15"/>
      <c r="AH767" s="15"/>
      <c r="AI767" s="15"/>
      <c r="AJ767" s="15"/>
      <c r="AK767" s="15"/>
      <c r="AL767" s="15"/>
      <c r="AM767" s="15"/>
      <c r="AN767" s="15"/>
      <c r="AO767" s="15"/>
      <c r="AP767" s="15"/>
    </row>
    <row r="768" spans="1:42" ht="14.4">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c r="AE768" s="15"/>
      <c r="AF768" s="15"/>
      <c r="AG768" s="15"/>
      <c r="AH768" s="15"/>
      <c r="AI768" s="15"/>
      <c r="AJ768" s="15"/>
      <c r="AK768" s="15"/>
      <c r="AL768" s="15"/>
      <c r="AM768" s="15"/>
      <c r="AN768" s="15"/>
      <c r="AO768" s="15"/>
      <c r="AP768" s="15"/>
    </row>
    <row r="769" spans="1:42" ht="14.4">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c r="AE769" s="15"/>
      <c r="AF769" s="15"/>
      <c r="AG769" s="15"/>
      <c r="AH769" s="15"/>
      <c r="AI769" s="15"/>
      <c r="AJ769" s="15"/>
      <c r="AK769" s="15"/>
      <c r="AL769" s="15"/>
      <c r="AM769" s="15"/>
      <c r="AN769" s="15"/>
      <c r="AO769" s="15"/>
      <c r="AP769" s="15"/>
    </row>
    <row r="770" spans="1:42" ht="14.4">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c r="AG770" s="15"/>
      <c r="AH770" s="15"/>
      <c r="AI770" s="15"/>
      <c r="AJ770" s="15"/>
      <c r="AK770" s="15"/>
      <c r="AL770" s="15"/>
      <c r="AM770" s="15"/>
      <c r="AN770" s="15"/>
      <c r="AO770" s="15"/>
      <c r="AP770" s="15"/>
    </row>
    <row r="771" spans="1:42" ht="14.4">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c r="AE771" s="15"/>
      <c r="AF771" s="15"/>
      <c r="AG771" s="15"/>
      <c r="AH771" s="15"/>
      <c r="AI771" s="15"/>
      <c r="AJ771" s="15"/>
      <c r="AK771" s="15"/>
      <c r="AL771" s="15"/>
      <c r="AM771" s="15"/>
      <c r="AN771" s="15"/>
      <c r="AO771" s="15"/>
      <c r="AP771" s="15"/>
    </row>
    <row r="772" spans="1:42" ht="14.4">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c r="AE772" s="15"/>
      <c r="AF772" s="15"/>
      <c r="AG772" s="15"/>
      <c r="AH772" s="15"/>
      <c r="AI772" s="15"/>
      <c r="AJ772" s="15"/>
      <c r="AK772" s="15"/>
      <c r="AL772" s="15"/>
      <c r="AM772" s="15"/>
      <c r="AN772" s="15"/>
      <c r="AO772" s="15"/>
      <c r="AP772" s="15"/>
    </row>
    <row r="773" spans="1:42" ht="14.4">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c r="AE773" s="15"/>
      <c r="AF773" s="15"/>
      <c r="AG773" s="15"/>
      <c r="AH773" s="15"/>
      <c r="AI773" s="15"/>
      <c r="AJ773" s="15"/>
      <c r="AK773" s="15"/>
      <c r="AL773" s="15"/>
      <c r="AM773" s="15"/>
      <c r="AN773" s="15"/>
      <c r="AO773" s="15"/>
      <c r="AP773" s="15"/>
    </row>
    <row r="774" spans="1:42" ht="14.4">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c r="AE774" s="15"/>
      <c r="AF774" s="15"/>
      <c r="AG774" s="15"/>
      <c r="AH774" s="15"/>
      <c r="AI774" s="15"/>
      <c r="AJ774" s="15"/>
      <c r="AK774" s="15"/>
      <c r="AL774" s="15"/>
      <c r="AM774" s="15"/>
      <c r="AN774" s="15"/>
      <c r="AO774" s="15"/>
      <c r="AP774" s="15"/>
    </row>
    <row r="775" spans="1:42" ht="14.4">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c r="AE775" s="15"/>
      <c r="AF775" s="15"/>
      <c r="AG775" s="15"/>
      <c r="AH775" s="15"/>
      <c r="AI775" s="15"/>
      <c r="AJ775" s="15"/>
      <c r="AK775" s="15"/>
      <c r="AL775" s="15"/>
      <c r="AM775" s="15"/>
      <c r="AN775" s="15"/>
      <c r="AO775" s="15"/>
      <c r="AP775" s="15"/>
    </row>
    <row r="776" spans="1:42" ht="14.4">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c r="AE776" s="15"/>
      <c r="AF776" s="15"/>
      <c r="AG776" s="15"/>
      <c r="AH776" s="15"/>
      <c r="AI776" s="15"/>
      <c r="AJ776" s="15"/>
      <c r="AK776" s="15"/>
      <c r="AL776" s="15"/>
      <c r="AM776" s="15"/>
      <c r="AN776" s="15"/>
      <c r="AO776" s="15"/>
      <c r="AP776" s="15"/>
    </row>
    <row r="777" spans="1:42" ht="14.4">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c r="AE777" s="15"/>
      <c r="AF777" s="15"/>
      <c r="AG777" s="15"/>
      <c r="AH777" s="15"/>
      <c r="AI777" s="15"/>
      <c r="AJ777" s="15"/>
      <c r="AK777" s="15"/>
      <c r="AL777" s="15"/>
      <c r="AM777" s="15"/>
      <c r="AN777" s="15"/>
      <c r="AO777" s="15"/>
      <c r="AP777" s="15"/>
    </row>
    <row r="778" spans="1:42" ht="14.4">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c r="AE778" s="15"/>
      <c r="AF778" s="15"/>
      <c r="AG778" s="15"/>
      <c r="AH778" s="15"/>
      <c r="AI778" s="15"/>
      <c r="AJ778" s="15"/>
      <c r="AK778" s="15"/>
      <c r="AL778" s="15"/>
      <c r="AM778" s="15"/>
      <c r="AN778" s="15"/>
      <c r="AO778" s="15"/>
      <c r="AP778" s="15"/>
    </row>
    <row r="779" spans="1:42" ht="14.4">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c r="AE779" s="15"/>
      <c r="AF779" s="15"/>
      <c r="AG779" s="15"/>
      <c r="AH779" s="15"/>
      <c r="AI779" s="15"/>
      <c r="AJ779" s="15"/>
      <c r="AK779" s="15"/>
      <c r="AL779" s="15"/>
      <c r="AM779" s="15"/>
      <c r="AN779" s="15"/>
      <c r="AO779" s="15"/>
      <c r="AP779" s="15"/>
    </row>
    <row r="780" spans="1:42" ht="14.4">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c r="AE780" s="15"/>
      <c r="AF780" s="15"/>
      <c r="AG780" s="15"/>
      <c r="AH780" s="15"/>
      <c r="AI780" s="15"/>
      <c r="AJ780" s="15"/>
      <c r="AK780" s="15"/>
      <c r="AL780" s="15"/>
      <c r="AM780" s="15"/>
      <c r="AN780" s="15"/>
      <c r="AO780" s="15"/>
      <c r="AP780" s="15"/>
    </row>
    <row r="781" spans="1:42" ht="14.4">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c r="AE781" s="15"/>
      <c r="AF781" s="15"/>
      <c r="AG781" s="15"/>
      <c r="AH781" s="15"/>
      <c r="AI781" s="15"/>
      <c r="AJ781" s="15"/>
      <c r="AK781" s="15"/>
      <c r="AL781" s="15"/>
      <c r="AM781" s="15"/>
      <c r="AN781" s="15"/>
      <c r="AO781" s="15"/>
      <c r="AP781" s="15"/>
    </row>
    <row r="782" spans="1:42" ht="14.4">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c r="AE782" s="15"/>
      <c r="AF782" s="15"/>
      <c r="AG782" s="15"/>
      <c r="AH782" s="15"/>
      <c r="AI782" s="15"/>
      <c r="AJ782" s="15"/>
      <c r="AK782" s="15"/>
      <c r="AL782" s="15"/>
      <c r="AM782" s="15"/>
      <c r="AN782" s="15"/>
      <c r="AO782" s="15"/>
      <c r="AP782" s="15"/>
    </row>
    <row r="783" spans="1:42" ht="14.4">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c r="AE783" s="15"/>
      <c r="AF783" s="15"/>
      <c r="AG783" s="15"/>
      <c r="AH783" s="15"/>
      <c r="AI783" s="15"/>
      <c r="AJ783" s="15"/>
      <c r="AK783" s="15"/>
      <c r="AL783" s="15"/>
      <c r="AM783" s="15"/>
      <c r="AN783" s="15"/>
      <c r="AO783" s="15"/>
      <c r="AP783" s="15"/>
    </row>
    <row r="784" spans="1:42" ht="14.4">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c r="AE784" s="15"/>
      <c r="AF784" s="15"/>
      <c r="AG784" s="15"/>
      <c r="AH784" s="15"/>
      <c r="AI784" s="15"/>
      <c r="AJ784" s="15"/>
      <c r="AK784" s="15"/>
      <c r="AL784" s="15"/>
      <c r="AM784" s="15"/>
      <c r="AN784" s="15"/>
      <c r="AO784" s="15"/>
      <c r="AP784" s="15"/>
    </row>
    <row r="785" spans="1:42" ht="14.4">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c r="AE785" s="15"/>
      <c r="AF785" s="15"/>
      <c r="AG785" s="15"/>
      <c r="AH785" s="15"/>
      <c r="AI785" s="15"/>
      <c r="AJ785" s="15"/>
      <c r="AK785" s="15"/>
      <c r="AL785" s="15"/>
      <c r="AM785" s="15"/>
      <c r="AN785" s="15"/>
      <c r="AO785" s="15"/>
      <c r="AP785" s="15"/>
    </row>
    <row r="786" spans="1:42" ht="14.4">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c r="AE786" s="15"/>
      <c r="AF786" s="15"/>
      <c r="AG786" s="15"/>
      <c r="AH786" s="15"/>
      <c r="AI786" s="15"/>
      <c r="AJ786" s="15"/>
      <c r="AK786" s="15"/>
      <c r="AL786" s="15"/>
      <c r="AM786" s="15"/>
      <c r="AN786" s="15"/>
      <c r="AO786" s="15"/>
      <c r="AP786" s="15"/>
    </row>
    <row r="787" spans="1:42" ht="14.4">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c r="AE787" s="15"/>
      <c r="AF787" s="15"/>
      <c r="AG787" s="15"/>
      <c r="AH787" s="15"/>
      <c r="AI787" s="15"/>
      <c r="AJ787" s="15"/>
      <c r="AK787" s="15"/>
      <c r="AL787" s="15"/>
      <c r="AM787" s="15"/>
      <c r="AN787" s="15"/>
      <c r="AO787" s="15"/>
      <c r="AP787" s="15"/>
    </row>
    <row r="788" spans="1:42" ht="14.4">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c r="AE788" s="15"/>
      <c r="AF788" s="15"/>
      <c r="AG788" s="15"/>
      <c r="AH788" s="15"/>
      <c r="AI788" s="15"/>
      <c r="AJ788" s="15"/>
      <c r="AK788" s="15"/>
      <c r="AL788" s="15"/>
      <c r="AM788" s="15"/>
      <c r="AN788" s="15"/>
      <c r="AO788" s="15"/>
      <c r="AP788" s="15"/>
    </row>
    <row r="789" spans="1:42" ht="14.4">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c r="AE789" s="15"/>
      <c r="AF789" s="15"/>
      <c r="AG789" s="15"/>
      <c r="AH789" s="15"/>
      <c r="AI789" s="15"/>
      <c r="AJ789" s="15"/>
      <c r="AK789" s="15"/>
      <c r="AL789" s="15"/>
      <c r="AM789" s="15"/>
      <c r="AN789" s="15"/>
      <c r="AO789" s="15"/>
      <c r="AP789" s="15"/>
    </row>
    <row r="790" spans="1:42" ht="14.4">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c r="AE790" s="15"/>
      <c r="AF790" s="15"/>
      <c r="AG790" s="15"/>
      <c r="AH790" s="15"/>
      <c r="AI790" s="15"/>
      <c r="AJ790" s="15"/>
      <c r="AK790" s="15"/>
      <c r="AL790" s="15"/>
      <c r="AM790" s="15"/>
      <c r="AN790" s="15"/>
      <c r="AO790" s="15"/>
      <c r="AP790" s="15"/>
    </row>
    <row r="791" spans="1:42" ht="14.4">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c r="AE791" s="15"/>
      <c r="AF791" s="15"/>
      <c r="AG791" s="15"/>
      <c r="AH791" s="15"/>
      <c r="AI791" s="15"/>
      <c r="AJ791" s="15"/>
      <c r="AK791" s="15"/>
      <c r="AL791" s="15"/>
      <c r="AM791" s="15"/>
      <c r="AN791" s="15"/>
      <c r="AO791" s="15"/>
      <c r="AP791" s="15"/>
    </row>
    <row r="792" spans="1:42" ht="14.4">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c r="AE792" s="15"/>
      <c r="AF792" s="15"/>
      <c r="AG792" s="15"/>
      <c r="AH792" s="15"/>
      <c r="AI792" s="15"/>
      <c r="AJ792" s="15"/>
      <c r="AK792" s="15"/>
      <c r="AL792" s="15"/>
      <c r="AM792" s="15"/>
      <c r="AN792" s="15"/>
      <c r="AO792" s="15"/>
      <c r="AP792" s="15"/>
    </row>
    <row r="793" spans="1:42" ht="14.4">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c r="AE793" s="15"/>
      <c r="AF793" s="15"/>
      <c r="AG793" s="15"/>
      <c r="AH793" s="15"/>
      <c r="AI793" s="15"/>
      <c r="AJ793" s="15"/>
      <c r="AK793" s="15"/>
      <c r="AL793" s="15"/>
      <c r="AM793" s="15"/>
      <c r="AN793" s="15"/>
      <c r="AO793" s="15"/>
      <c r="AP793" s="15"/>
    </row>
    <row r="794" spans="1:42" ht="14.4">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c r="AE794" s="15"/>
      <c r="AF794" s="15"/>
      <c r="AG794" s="15"/>
      <c r="AH794" s="15"/>
      <c r="AI794" s="15"/>
      <c r="AJ794" s="15"/>
      <c r="AK794" s="15"/>
      <c r="AL794" s="15"/>
      <c r="AM794" s="15"/>
      <c r="AN794" s="15"/>
      <c r="AO794" s="15"/>
      <c r="AP794" s="15"/>
    </row>
    <row r="795" spans="1:42" ht="14.4">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c r="AE795" s="15"/>
      <c r="AF795" s="15"/>
      <c r="AG795" s="15"/>
      <c r="AH795" s="15"/>
      <c r="AI795" s="15"/>
      <c r="AJ795" s="15"/>
      <c r="AK795" s="15"/>
      <c r="AL795" s="15"/>
      <c r="AM795" s="15"/>
      <c r="AN795" s="15"/>
      <c r="AO795" s="15"/>
      <c r="AP795" s="15"/>
    </row>
    <row r="796" spans="1:42" ht="14.4">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c r="AE796" s="15"/>
      <c r="AF796" s="15"/>
      <c r="AG796" s="15"/>
      <c r="AH796" s="15"/>
      <c r="AI796" s="15"/>
      <c r="AJ796" s="15"/>
      <c r="AK796" s="15"/>
      <c r="AL796" s="15"/>
      <c r="AM796" s="15"/>
      <c r="AN796" s="15"/>
      <c r="AO796" s="15"/>
      <c r="AP796" s="15"/>
    </row>
    <row r="797" spans="1:42" ht="14.4">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c r="AE797" s="15"/>
      <c r="AF797" s="15"/>
      <c r="AG797" s="15"/>
      <c r="AH797" s="15"/>
      <c r="AI797" s="15"/>
      <c r="AJ797" s="15"/>
      <c r="AK797" s="15"/>
      <c r="AL797" s="15"/>
      <c r="AM797" s="15"/>
      <c r="AN797" s="15"/>
      <c r="AO797" s="15"/>
      <c r="AP797" s="15"/>
    </row>
    <row r="798" spans="1:42" ht="14.4">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c r="AE798" s="15"/>
      <c r="AF798" s="15"/>
      <c r="AG798" s="15"/>
      <c r="AH798" s="15"/>
      <c r="AI798" s="15"/>
      <c r="AJ798" s="15"/>
      <c r="AK798" s="15"/>
      <c r="AL798" s="15"/>
      <c r="AM798" s="15"/>
      <c r="AN798" s="15"/>
      <c r="AO798" s="15"/>
      <c r="AP798" s="15"/>
    </row>
    <row r="799" spans="1:42" ht="14.4">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c r="AE799" s="15"/>
      <c r="AF799" s="15"/>
      <c r="AG799" s="15"/>
      <c r="AH799" s="15"/>
      <c r="AI799" s="15"/>
      <c r="AJ799" s="15"/>
      <c r="AK799" s="15"/>
      <c r="AL799" s="15"/>
      <c r="AM799" s="15"/>
      <c r="AN799" s="15"/>
      <c r="AO799" s="15"/>
      <c r="AP799" s="15"/>
    </row>
    <row r="800" spans="1:42" ht="14.4">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c r="AG800" s="15"/>
      <c r="AH800" s="15"/>
      <c r="AI800" s="15"/>
      <c r="AJ800" s="15"/>
      <c r="AK800" s="15"/>
      <c r="AL800" s="15"/>
      <c r="AM800" s="15"/>
      <c r="AN800" s="15"/>
      <c r="AO800" s="15"/>
      <c r="AP800" s="15"/>
    </row>
    <row r="801" spans="1:42" ht="14.4">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c r="AE801" s="15"/>
      <c r="AF801" s="15"/>
      <c r="AG801" s="15"/>
      <c r="AH801" s="15"/>
      <c r="AI801" s="15"/>
      <c r="AJ801" s="15"/>
      <c r="AK801" s="15"/>
      <c r="AL801" s="15"/>
      <c r="AM801" s="15"/>
      <c r="AN801" s="15"/>
      <c r="AO801" s="15"/>
      <c r="AP801" s="15"/>
    </row>
    <row r="802" spans="1:42" ht="14.4">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c r="AE802" s="15"/>
      <c r="AF802" s="15"/>
      <c r="AG802" s="15"/>
      <c r="AH802" s="15"/>
      <c r="AI802" s="15"/>
      <c r="AJ802" s="15"/>
      <c r="AK802" s="15"/>
      <c r="AL802" s="15"/>
      <c r="AM802" s="15"/>
      <c r="AN802" s="15"/>
      <c r="AO802" s="15"/>
      <c r="AP802" s="15"/>
    </row>
    <row r="803" spans="1:42" ht="14.4">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c r="AE803" s="15"/>
      <c r="AF803" s="15"/>
      <c r="AG803" s="15"/>
      <c r="AH803" s="15"/>
      <c r="AI803" s="15"/>
      <c r="AJ803" s="15"/>
      <c r="AK803" s="15"/>
      <c r="AL803" s="15"/>
      <c r="AM803" s="15"/>
      <c r="AN803" s="15"/>
      <c r="AO803" s="15"/>
      <c r="AP803" s="15"/>
    </row>
    <row r="804" spans="1:42" ht="14.4">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c r="AG804" s="15"/>
      <c r="AH804" s="15"/>
      <c r="AI804" s="15"/>
      <c r="AJ804" s="15"/>
      <c r="AK804" s="15"/>
      <c r="AL804" s="15"/>
      <c r="AM804" s="15"/>
      <c r="AN804" s="15"/>
      <c r="AO804" s="15"/>
      <c r="AP804" s="15"/>
    </row>
    <row r="805" spans="1:42" ht="14.4">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c r="AE805" s="15"/>
      <c r="AF805" s="15"/>
      <c r="AG805" s="15"/>
      <c r="AH805" s="15"/>
      <c r="AI805" s="15"/>
      <c r="AJ805" s="15"/>
      <c r="AK805" s="15"/>
      <c r="AL805" s="15"/>
      <c r="AM805" s="15"/>
      <c r="AN805" s="15"/>
      <c r="AO805" s="15"/>
      <c r="AP805" s="15"/>
    </row>
    <row r="806" spans="1:42" ht="14.4">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c r="AE806" s="15"/>
      <c r="AF806" s="15"/>
      <c r="AG806" s="15"/>
      <c r="AH806" s="15"/>
      <c r="AI806" s="15"/>
      <c r="AJ806" s="15"/>
      <c r="AK806" s="15"/>
      <c r="AL806" s="15"/>
      <c r="AM806" s="15"/>
      <c r="AN806" s="15"/>
      <c r="AO806" s="15"/>
      <c r="AP806" s="15"/>
    </row>
    <row r="807" spans="1:42" ht="14.4">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c r="AE807" s="15"/>
      <c r="AF807" s="15"/>
      <c r="AG807" s="15"/>
      <c r="AH807" s="15"/>
      <c r="AI807" s="15"/>
      <c r="AJ807" s="15"/>
      <c r="AK807" s="15"/>
      <c r="AL807" s="15"/>
      <c r="AM807" s="15"/>
      <c r="AN807" s="15"/>
      <c r="AO807" s="15"/>
      <c r="AP807" s="15"/>
    </row>
    <row r="808" spans="1:42" ht="14.4">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c r="AG808" s="15"/>
      <c r="AH808" s="15"/>
      <c r="AI808" s="15"/>
      <c r="AJ808" s="15"/>
      <c r="AK808" s="15"/>
      <c r="AL808" s="15"/>
      <c r="AM808" s="15"/>
      <c r="AN808" s="15"/>
      <c r="AO808" s="15"/>
      <c r="AP808" s="15"/>
    </row>
    <row r="809" spans="1:42" ht="14.4">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c r="AE809" s="15"/>
      <c r="AF809" s="15"/>
      <c r="AG809" s="15"/>
      <c r="AH809" s="15"/>
      <c r="AI809" s="15"/>
      <c r="AJ809" s="15"/>
      <c r="AK809" s="15"/>
      <c r="AL809" s="15"/>
      <c r="AM809" s="15"/>
      <c r="AN809" s="15"/>
      <c r="AO809" s="15"/>
      <c r="AP809" s="15"/>
    </row>
    <row r="810" spans="1:42" ht="14.4">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c r="AE810" s="15"/>
      <c r="AF810" s="15"/>
      <c r="AG810" s="15"/>
      <c r="AH810" s="15"/>
      <c r="AI810" s="15"/>
      <c r="AJ810" s="15"/>
      <c r="AK810" s="15"/>
      <c r="AL810" s="15"/>
      <c r="AM810" s="15"/>
      <c r="AN810" s="15"/>
      <c r="AO810" s="15"/>
      <c r="AP810" s="15"/>
    </row>
    <row r="811" spans="1:42" ht="14.4">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c r="AE811" s="15"/>
      <c r="AF811" s="15"/>
      <c r="AG811" s="15"/>
      <c r="AH811" s="15"/>
      <c r="AI811" s="15"/>
      <c r="AJ811" s="15"/>
      <c r="AK811" s="15"/>
      <c r="AL811" s="15"/>
      <c r="AM811" s="15"/>
      <c r="AN811" s="15"/>
      <c r="AO811" s="15"/>
      <c r="AP811" s="15"/>
    </row>
    <row r="812" spans="1:42" ht="14.4">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c r="AE812" s="15"/>
      <c r="AF812" s="15"/>
      <c r="AG812" s="15"/>
      <c r="AH812" s="15"/>
      <c r="AI812" s="15"/>
      <c r="AJ812" s="15"/>
      <c r="AK812" s="15"/>
      <c r="AL812" s="15"/>
      <c r="AM812" s="15"/>
      <c r="AN812" s="15"/>
      <c r="AO812" s="15"/>
      <c r="AP812" s="15"/>
    </row>
    <row r="813" spans="1:42" ht="14.4">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c r="AE813" s="15"/>
      <c r="AF813" s="15"/>
      <c r="AG813" s="15"/>
      <c r="AH813" s="15"/>
      <c r="AI813" s="15"/>
      <c r="AJ813" s="15"/>
      <c r="AK813" s="15"/>
      <c r="AL813" s="15"/>
      <c r="AM813" s="15"/>
      <c r="AN813" s="15"/>
      <c r="AO813" s="15"/>
      <c r="AP813" s="15"/>
    </row>
    <row r="814" spans="1:42" ht="14.4">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c r="AE814" s="15"/>
      <c r="AF814" s="15"/>
      <c r="AG814" s="15"/>
      <c r="AH814" s="15"/>
      <c r="AI814" s="15"/>
      <c r="AJ814" s="15"/>
      <c r="AK814" s="15"/>
      <c r="AL814" s="15"/>
      <c r="AM814" s="15"/>
      <c r="AN814" s="15"/>
      <c r="AO814" s="15"/>
      <c r="AP814" s="15"/>
    </row>
    <row r="815" spans="1:42" ht="14.4">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c r="AE815" s="15"/>
      <c r="AF815" s="15"/>
      <c r="AG815" s="15"/>
      <c r="AH815" s="15"/>
      <c r="AI815" s="15"/>
      <c r="AJ815" s="15"/>
      <c r="AK815" s="15"/>
      <c r="AL815" s="15"/>
      <c r="AM815" s="15"/>
      <c r="AN815" s="15"/>
      <c r="AO815" s="15"/>
      <c r="AP815" s="15"/>
    </row>
    <row r="816" spans="1:42" ht="14.4">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c r="AE816" s="15"/>
      <c r="AF816" s="15"/>
      <c r="AG816" s="15"/>
      <c r="AH816" s="15"/>
      <c r="AI816" s="15"/>
      <c r="AJ816" s="15"/>
      <c r="AK816" s="15"/>
      <c r="AL816" s="15"/>
      <c r="AM816" s="15"/>
      <c r="AN816" s="15"/>
      <c r="AO816" s="15"/>
      <c r="AP816" s="15"/>
    </row>
    <row r="817" spans="1:42" ht="14.4">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c r="AE817" s="15"/>
      <c r="AF817" s="15"/>
      <c r="AG817" s="15"/>
      <c r="AH817" s="15"/>
      <c r="AI817" s="15"/>
      <c r="AJ817" s="15"/>
      <c r="AK817" s="15"/>
      <c r="AL817" s="15"/>
      <c r="AM817" s="15"/>
      <c r="AN817" s="15"/>
      <c r="AO817" s="15"/>
      <c r="AP817" s="15"/>
    </row>
    <row r="818" spans="1:42" ht="14.4">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c r="AE818" s="15"/>
      <c r="AF818" s="15"/>
      <c r="AG818" s="15"/>
      <c r="AH818" s="15"/>
      <c r="AI818" s="15"/>
      <c r="AJ818" s="15"/>
      <c r="AK818" s="15"/>
      <c r="AL818" s="15"/>
      <c r="AM818" s="15"/>
      <c r="AN818" s="15"/>
      <c r="AO818" s="15"/>
      <c r="AP818" s="15"/>
    </row>
    <row r="819" spans="1:42" ht="14.4">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c r="AE819" s="15"/>
      <c r="AF819" s="15"/>
      <c r="AG819" s="15"/>
      <c r="AH819" s="15"/>
      <c r="AI819" s="15"/>
      <c r="AJ819" s="15"/>
      <c r="AK819" s="15"/>
      <c r="AL819" s="15"/>
      <c r="AM819" s="15"/>
      <c r="AN819" s="15"/>
      <c r="AO819" s="15"/>
      <c r="AP819" s="15"/>
    </row>
    <row r="820" spans="1:42" ht="14.4">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c r="AG820" s="15"/>
      <c r="AH820" s="15"/>
      <c r="AI820" s="15"/>
      <c r="AJ820" s="15"/>
      <c r="AK820" s="15"/>
      <c r="AL820" s="15"/>
      <c r="AM820" s="15"/>
      <c r="AN820" s="15"/>
      <c r="AO820" s="15"/>
      <c r="AP820" s="15"/>
    </row>
    <row r="821" spans="1:42" ht="14.4">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c r="AE821" s="15"/>
      <c r="AF821" s="15"/>
      <c r="AG821" s="15"/>
      <c r="AH821" s="15"/>
      <c r="AI821" s="15"/>
      <c r="AJ821" s="15"/>
      <c r="AK821" s="15"/>
      <c r="AL821" s="15"/>
      <c r="AM821" s="15"/>
      <c r="AN821" s="15"/>
      <c r="AO821" s="15"/>
      <c r="AP821" s="15"/>
    </row>
    <row r="822" spans="1:42" ht="14.4">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c r="AE822" s="15"/>
      <c r="AF822" s="15"/>
      <c r="AG822" s="15"/>
      <c r="AH822" s="15"/>
      <c r="AI822" s="15"/>
      <c r="AJ822" s="15"/>
      <c r="AK822" s="15"/>
      <c r="AL822" s="15"/>
      <c r="AM822" s="15"/>
      <c r="AN822" s="15"/>
      <c r="AO822" s="15"/>
      <c r="AP822" s="15"/>
    </row>
    <row r="823" spans="1:42" ht="14.4">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c r="AE823" s="15"/>
      <c r="AF823" s="15"/>
      <c r="AG823" s="15"/>
      <c r="AH823" s="15"/>
      <c r="AI823" s="15"/>
      <c r="AJ823" s="15"/>
      <c r="AK823" s="15"/>
      <c r="AL823" s="15"/>
      <c r="AM823" s="15"/>
      <c r="AN823" s="15"/>
      <c r="AO823" s="15"/>
      <c r="AP823" s="15"/>
    </row>
    <row r="824" spans="1:42" ht="14.4">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c r="AE824" s="15"/>
      <c r="AF824" s="15"/>
      <c r="AG824" s="15"/>
      <c r="AH824" s="15"/>
      <c r="AI824" s="15"/>
      <c r="AJ824" s="15"/>
      <c r="AK824" s="15"/>
      <c r="AL824" s="15"/>
      <c r="AM824" s="15"/>
      <c r="AN824" s="15"/>
      <c r="AO824" s="15"/>
      <c r="AP824" s="15"/>
    </row>
    <row r="825" spans="1:42" ht="14.4">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c r="AE825" s="15"/>
      <c r="AF825" s="15"/>
      <c r="AG825" s="15"/>
      <c r="AH825" s="15"/>
      <c r="AI825" s="15"/>
      <c r="AJ825" s="15"/>
      <c r="AK825" s="15"/>
      <c r="AL825" s="15"/>
      <c r="AM825" s="15"/>
      <c r="AN825" s="15"/>
      <c r="AO825" s="15"/>
      <c r="AP825" s="15"/>
    </row>
    <row r="826" spans="1:42" ht="14.4">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5"/>
      <c r="AH826" s="15"/>
      <c r="AI826" s="15"/>
      <c r="AJ826" s="15"/>
      <c r="AK826" s="15"/>
      <c r="AL826" s="15"/>
      <c r="AM826" s="15"/>
      <c r="AN826" s="15"/>
      <c r="AO826" s="15"/>
      <c r="AP826" s="15"/>
    </row>
    <row r="827" spans="1:42" ht="14.4">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c r="AE827" s="15"/>
      <c r="AF827" s="15"/>
      <c r="AG827" s="15"/>
      <c r="AH827" s="15"/>
      <c r="AI827" s="15"/>
      <c r="AJ827" s="15"/>
      <c r="AK827" s="15"/>
      <c r="AL827" s="15"/>
      <c r="AM827" s="15"/>
      <c r="AN827" s="15"/>
      <c r="AO827" s="15"/>
      <c r="AP827" s="15"/>
    </row>
    <row r="828" spans="1:42" ht="14.4">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c r="AE828" s="15"/>
      <c r="AF828" s="15"/>
      <c r="AG828" s="15"/>
      <c r="AH828" s="15"/>
      <c r="AI828" s="15"/>
      <c r="AJ828" s="15"/>
      <c r="AK828" s="15"/>
      <c r="AL828" s="15"/>
      <c r="AM828" s="15"/>
      <c r="AN828" s="15"/>
      <c r="AO828" s="15"/>
      <c r="AP828" s="15"/>
    </row>
    <row r="829" spans="1:42" ht="14.4">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c r="AE829" s="15"/>
      <c r="AF829" s="15"/>
      <c r="AG829" s="15"/>
      <c r="AH829" s="15"/>
      <c r="AI829" s="15"/>
      <c r="AJ829" s="15"/>
      <c r="AK829" s="15"/>
      <c r="AL829" s="15"/>
      <c r="AM829" s="15"/>
      <c r="AN829" s="15"/>
      <c r="AO829" s="15"/>
      <c r="AP829" s="15"/>
    </row>
    <row r="830" spans="1:42" ht="14.4">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c r="AE830" s="15"/>
      <c r="AF830" s="15"/>
      <c r="AG830" s="15"/>
      <c r="AH830" s="15"/>
      <c r="AI830" s="15"/>
      <c r="AJ830" s="15"/>
      <c r="AK830" s="15"/>
      <c r="AL830" s="15"/>
      <c r="AM830" s="15"/>
      <c r="AN830" s="15"/>
      <c r="AO830" s="15"/>
      <c r="AP830" s="15"/>
    </row>
    <row r="831" spans="1:42" ht="14.4">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c r="AE831" s="15"/>
      <c r="AF831" s="15"/>
      <c r="AG831" s="15"/>
      <c r="AH831" s="15"/>
      <c r="AI831" s="15"/>
      <c r="AJ831" s="15"/>
      <c r="AK831" s="15"/>
      <c r="AL831" s="15"/>
      <c r="AM831" s="15"/>
      <c r="AN831" s="15"/>
      <c r="AO831" s="15"/>
      <c r="AP831" s="15"/>
    </row>
    <row r="832" spans="1:42" ht="14.4">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c r="AE832" s="15"/>
      <c r="AF832" s="15"/>
      <c r="AG832" s="15"/>
      <c r="AH832" s="15"/>
      <c r="AI832" s="15"/>
      <c r="AJ832" s="15"/>
      <c r="AK832" s="15"/>
      <c r="AL832" s="15"/>
      <c r="AM832" s="15"/>
      <c r="AN832" s="15"/>
      <c r="AO832" s="15"/>
      <c r="AP832" s="15"/>
    </row>
    <row r="833" spans="1:42" ht="14.4">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c r="AE833" s="15"/>
      <c r="AF833" s="15"/>
      <c r="AG833" s="15"/>
      <c r="AH833" s="15"/>
      <c r="AI833" s="15"/>
      <c r="AJ833" s="15"/>
      <c r="AK833" s="15"/>
      <c r="AL833" s="15"/>
      <c r="AM833" s="15"/>
      <c r="AN833" s="15"/>
      <c r="AO833" s="15"/>
      <c r="AP833" s="15"/>
    </row>
    <row r="834" spans="1:42" ht="14.4">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5"/>
      <c r="AH834" s="15"/>
      <c r="AI834" s="15"/>
      <c r="AJ834" s="15"/>
      <c r="AK834" s="15"/>
      <c r="AL834" s="15"/>
      <c r="AM834" s="15"/>
      <c r="AN834" s="15"/>
      <c r="AO834" s="15"/>
      <c r="AP834" s="15"/>
    </row>
    <row r="835" spans="1:42" ht="14.4">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c r="AE835" s="15"/>
      <c r="AF835" s="15"/>
      <c r="AG835" s="15"/>
      <c r="AH835" s="15"/>
      <c r="AI835" s="15"/>
      <c r="AJ835" s="15"/>
      <c r="AK835" s="15"/>
      <c r="AL835" s="15"/>
      <c r="AM835" s="15"/>
      <c r="AN835" s="15"/>
      <c r="AO835" s="15"/>
      <c r="AP835" s="15"/>
    </row>
    <row r="836" spans="1:42" ht="14.4">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c r="AE836" s="15"/>
      <c r="AF836" s="15"/>
      <c r="AG836" s="15"/>
      <c r="AH836" s="15"/>
      <c r="AI836" s="15"/>
      <c r="AJ836" s="15"/>
      <c r="AK836" s="15"/>
      <c r="AL836" s="15"/>
      <c r="AM836" s="15"/>
      <c r="AN836" s="15"/>
      <c r="AO836" s="15"/>
      <c r="AP836" s="15"/>
    </row>
    <row r="837" spans="1:42" ht="14.4">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c r="AE837" s="15"/>
      <c r="AF837" s="15"/>
      <c r="AG837" s="15"/>
      <c r="AH837" s="15"/>
      <c r="AI837" s="15"/>
      <c r="AJ837" s="15"/>
      <c r="AK837" s="15"/>
      <c r="AL837" s="15"/>
      <c r="AM837" s="15"/>
      <c r="AN837" s="15"/>
      <c r="AO837" s="15"/>
      <c r="AP837" s="15"/>
    </row>
    <row r="838" spans="1:42" ht="14.4">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5"/>
      <c r="AH838" s="15"/>
      <c r="AI838" s="15"/>
      <c r="AJ838" s="15"/>
      <c r="AK838" s="15"/>
      <c r="AL838" s="15"/>
      <c r="AM838" s="15"/>
      <c r="AN838" s="15"/>
      <c r="AO838" s="15"/>
      <c r="AP838" s="15"/>
    </row>
    <row r="839" spans="1:42" ht="14.4">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c r="AE839" s="15"/>
      <c r="AF839" s="15"/>
      <c r="AG839" s="15"/>
      <c r="AH839" s="15"/>
      <c r="AI839" s="15"/>
      <c r="AJ839" s="15"/>
      <c r="AK839" s="15"/>
      <c r="AL839" s="15"/>
      <c r="AM839" s="15"/>
      <c r="AN839" s="15"/>
      <c r="AO839" s="15"/>
      <c r="AP839" s="15"/>
    </row>
    <row r="840" spans="1:42" ht="14.4">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c r="AE840" s="15"/>
      <c r="AF840" s="15"/>
      <c r="AG840" s="15"/>
      <c r="AH840" s="15"/>
      <c r="AI840" s="15"/>
      <c r="AJ840" s="15"/>
      <c r="AK840" s="15"/>
      <c r="AL840" s="15"/>
      <c r="AM840" s="15"/>
      <c r="AN840" s="15"/>
      <c r="AO840" s="15"/>
      <c r="AP840" s="15"/>
    </row>
    <row r="841" spans="1:42" ht="14.4">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c r="AE841" s="15"/>
      <c r="AF841" s="15"/>
      <c r="AG841" s="15"/>
      <c r="AH841" s="15"/>
      <c r="AI841" s="15"/>
      <c r="AJ841" s="15"/>
      <c r="AK841" s="15"/>
      <c r="AL841" s="15"/>
      <c r="AM841" s="15"/>
      <c r="AN841" s="15"/>
      <c r="AO841" s="15"/>
      <c r="AP841" s="15"/>
    </row>
    <row r="842" spans="1:42" ht="14.4">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c r="AE842" s="15"/>
      <c r="AF842" s="15"/>
      <c r="AG842" s="15"/>
      <c r="AH842" s="15"/>
      <c r="AI842" s="15"/>
      <c r="AJ842" s="15"/>
      <c r="AK842" s="15"/>
      <c r="AL842" s="15"/>
      <c r="AM842" s="15"/>
      <c r="AN842" s="15"/>
      <c r="AO842" s="15"/>
      <c r="AP842" s="15"/>
    </row>
    <row r="843" spans="1:42" ht="14.4">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c r="AE843" s="15"/>
      <c r="AF843" s="15"/>
      <c r="AG843" s="15"/>
      <c r="AH843" s="15"/>
      <c r="AI843" s="15"/>
      <c r="AJ843" s="15"/>
      <c r="AK843" s="15"/>
      <c r="AL843" s="15"/>
      <c r="AM843" s="15"/>
      <c r="AN843" s="15"/>
      <c r="AO843" s="15"/>
      <c r="AP843" s="15"/>
    </row>
    <row r="844" spans="1:42" ht="14.4">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c r="AE844" s="15"/>
      <c r="AF844" s="15"/>
      <c r="AG844" s="15"/>
      <c r="AH844" s="15"/>
      <c r="AI844" s="15"/>
      <c r="AJ844" s="15"/>
      <c r="AK844" s="15"/>
      <c r="AL844" s="15"/>
      <c r="AM844" s="15"/>
      <c r="AN844" s="15"/>
      <c r="AO844" s="15"/>
      <c r="AP844" s="15"/>
    </row>
    <row r="845" spans="1:42" ht="14.4">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c r="AE845" s="15"/>
      <c r="AF845" s="15"/>
      <c r="AG845" s="15"/>
      <c r="AH845" s="15"/>
      <c r="AI845" s="15"/>
      <c r="AJ845" s="15"/>
      <c r="AK845" s="15"/>
      <c r="AL845" s="15"/>
      <c r="AM845" s="15"/>
      <c r="AN845" s="15"/>
      <c r="AO845" s="15"/>
      <c r="AP845" s="15"/>
    </row>
    <row r="846" spans="1:42" ht="14.4">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c r="AG846" s="15"/>
      <c r="AH846" s="15"/>
      <c r="AI846" s="15"/>
      <c r="AJ846" s="15"/>
      <c r="AK846" s="15"/>
      <c r="AL846" s="15"/>
      <c r="AM846" s="15"/>
      <c r="AN846" s="15"/>
      <c r="AO846" s="15"/>
      <c r="AP846" s="15"/>
    </row>
    <row r="847" spans="1:42" ht="14.4">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5"/>
      <c r="AK847" s="15"/>
      <c r="AL847" s="15"/>
      <c r="AM847" s="15"/>
      <c r="AN847" s="15"/>
      <c r="AO847" s="15"/>
      <c r="AP847" s="15"/>
    </row>
    <row r="848" spans="1:42" ht="14.4">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c r="AE848" s="15"/>
      <c r="AF848" s="15"/>
      <c r="AG848" s="15"/>
      <c r="AH848" s="15"/>
      <c r="AI848" s="15"/>
      <c r="AJ848" s="15"/>
      <c r="AK848" s="15"/>
      <c r="AL848" s="15"/>
      <c r="AM848" s="15"/>
      <c r="AN848" s="15"/>
      <c r="AO848" s="15"/>
      <c r="AP848" s="15"/>
    </row>
    <row r="849" spans="1:42" ht="14.4">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c r="AE849" s="15"/>
      <c r="AF849" s="15"/>
      <c r="AG849" s="15"/>
      <c r="AH849" s="15"/>
      <c r="AI849" s="15"/>
      <c r="AJ849" s="15"/>
      <c r="AK849" s="15"/>
      <c r="AL849" s="15"/>
      <c r="AM849" s="15"/>
      <c r="AN849" s="15"/>
      <c r="AO849" s="15"/>
      <c r="AP849" s="15"/>
    </row>
    <row r="850" spans="1:42" ht="14.4">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c r="AG850" s="15"/>
      <c r="AH850" s="15"/>
      <c r="AI850" s="15"/>
      <c r="AJ850" s="15"/>
      <c r="AK850" s="15"/>
      <c r="AL850" s="15"/>
      <c r="AM850" s="15"/>
      <c r="AN850" s="15"/>
      <c r="AO850" s="15"/>
      <c r="AP850" s="15"/>
    </row>
    <row r="851" spans="1:42" ht="14.4">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c r="AG851" s="15"/>
      <c r="AH851" s="15"/>
      <c r="AI851" s="15"/>
      <c r="AJ851" s="15"/>
      <c r="AK851" s="15"/>
      <c r="AL851" s="15"/>
      <c r="AM851" s="15"/>
      <c r="AN851" s="15"/>
      <c r="AO851" s="15"/>
      <c r="AP851" s="15"/>
    </row>
    <row r="852" spans="1:42" ht="14.4">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c r="AE852" s="15"/>
      <c r="AF852" s="15"/>
      <c r="AG852" s="15"/>
      <c r="AH852" s="15"/>
      <c r="AI852" s="15"/>
      <c r="AJ852" s="15"/>
      <c r="AK852" s="15"/>
      <c r="AL852" s="15"/>
      <c r="AM852" s="15"/>
      <c r="AN852" s="15"/>
      <c r="AO852" s="15"/>
      <c r="AP852" s="15"/>
    </row>
    <row r="853" spans="1:42" ht="14.4">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c r="AE853" s="15"/>
      <c r="AF853" s="15"/>
      <c r="AG853" s="15"/>
      <c r="AH853" s="15"/>
      <c r="AI853" s="15"/>
      <c r="AJ853" s="15"/>
      <c r="AK853" s="15"/>
      <c r="AL853" s="15"/>
      <c r="AM853" s="15"/>
      <c r="AN853" s="15"/>
      <c r="AO853" s="15"/>
      <c r="AP853" s="15"/>
    </row>
    <row r="854" spans="1:42" ht="14.4">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c r="AE854" s="15"/>
      <c r="AF854" s="15"/>
      <c r="AG854" s="15"/>
      <c r="AH854" s="15"/>
      <c r="AI854" s="15"/>
      <c r="AJ854" s="15"/>
      <c r="AK854" s="15"/>
      <c r="AL854" s="15"/>
      <c r="AM854" s="15"/>
      <c r="AN854" s="15"/>
      <c r="AO854" s="15"/>
      <c r="AP854" s="15"/>
    </row>
    <row r="855" spans="1:42" ht="14.4">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c r="AE855" s="15"/>
      <c r="AF855" s="15"/>
      <c r="AG855" s="15"/>
      <c r="AH855" s="15"/>
      <c r="AI855" s="15"/>
      <c r="AJ855" s="15"/>
      <c r="AK855" s="15"/>
      <c r="AL855" s="15"/>
      <c r="AM855" s="15"/>
      <c r="AN855" s="15"/>
      <c r="AO855" s="15"/>
      <c r="AP855" s="15"/>
    </row>
    <row r="856" spans="1:42" ht="14.4">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c r="AE856" s="15"/>
      <c r="AF856" s="15"/>
      <c r="AG856" s="15"/>
      <c r="AH856" s="15"/>
      <c r="AI856" s="15"/>
      <c r="AJ856" s="15"/>
      <c r="AK856" s="15"/>
      <c r="AL856" s="15"/>
      <c r="AM856" s="15"/>
      <c r="AN856" s="15"/>
      <c r="AO856" s="15"/>
      <c r="AP856" s="15"/>
    </row>
    <row r="857" spans="1:42" ht="14.4">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c r="AE857" s="15"/>
      <c r="AF857" s="15"/>
      <c r="AG857" s="15"/>
      <c r="AH857" s="15"/>
      <c r="AI857" s="15"/>
      <c r="AJ857" s="15"/>
      <c r="AK857" s="15"/>
      <c r="AL857" s="15"/>
      <c r="AM857" s="15"/>
      <c r="AN857" s="15"/>
      <c r="AO857" s="15"/>
      <c r="AP857" s="15"/>
    </row>
    <row r="858" spans="1:42" ht="14.4">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c r="AG858" s="15"/>
      <c r="AH858" s="15"/>
      <c r="AI858" s="15"/>
      <c r="AJ858" s="15"/>
      <c r="AK858" s="15"/>
      <c r="AL858" s="15"/>
      <c r="AM858" s="15"/>
      <c r="AN858" s="15"/>
      <c r="AO858" s="15"/>
      <c r="AP858" s="15"/>
    </row>
    <row r="859" spans="1:42" ht="14.4">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c r="AE859" s="15"/>
      <c r="AF859" s="15"/>
      <c r="AG859" s="15"/>
      <c r="AH859" s="15"/>
      <c r="AI859" s="15"/>
      <c r="AJ859" s="15"/>
      <c r="AK859" s="15"/>
      <c r="AL859" s="15"/>
      <c r="AM859" s="15"/>
      <c r="AN859" s="15"/>
      <c r="AO859" s="15"/>
      <c r="AP859" s="15"/>
    </row>
    <row r="860" spans="1:42" ht="14.4">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c r="AE860" s="15"/>
      <c r="AF860" s="15"/>
      <c r="AG860" s="15"/>
      <c r="AH860" s="15"/>
      <c r="AI860" s="15"/>
      <c r="AJ860" s="15"/>
      <c r="AK860" s="15"/>
      <c r="AL860" s="15"/>
      <c r="AM860" s="15"/>
      <c r="AN860" s="15"/>
      <c r="AO860" s="15"/>
      <c r="AP860" s="15"/>
    </row>
    <row r="861" spans="1:42" ht="14.4">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c r="AE861" s="15"/>
      <c r="AF861" s="15"/>
      <c r="AG861" s="15"/>
      <c r="AH861" s="15"/>
      <c r="AI861" s="15"/>
      <c r="AJ861" s="15"/>
      <c r="AK861" s="15"/>
      <c r="AL861" s="15"/>
      <c r="AM861" s="15"/>
      <c r="AN861" s="15"/>
      <c r="AO861" s="15"/>
      <c r="AP861" s="15"/>
    </row>
    <row r="862" spans="1:42" ht="14.4">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c r="AG862" s="15"/>
      <c r="AH862" s="15"/>
      <c r="AI862" s="15"/>
      <c r="AJ862" s="15"/>
      <c r="AK862" s="15"/>
      <c r="AL862" s="15"/>
      <c r="AM862" s="15"/>
      <c r="AN862" s="15"/>
      <c r="AO862" s="15"/>
      <c r="AP862" s="15"/>
    </row>
    <row r="863" spans="1:42" ht="14.4">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c r="AE863" s="15"/>
      <c r="AF863" s="15"/>
      <c r="AG863" s="15"/>
      <c r="AH863" s="15"/>
      <c r="AI863" s="15"/>
      <c r="AJ863" s="15"/>
      <c r="AK863" s="15"/>
      <c r="AL863" s="15"/>
      <c r="AM863" s="15"/>
      <c r="AN863" s="15"/>
      <c r="AO863" s="15"/>
      <c r="AP863" s="15"/>
    </row>
    <row r="864" spans="1:42" ht="14.4">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c r="AE864" s="15"/>
      <c r="AF864" s="15"/>
      <c r="AG864" s="15"/>
      <c r="AH864" s="15"/>
      <c r="AI864" s="15"/>
      <c r="AJ864" s="15"/>
      <c r="AK864" s="15"/>
      <c r="AL864" s="15"/>
      <c r="AM864" s="15"/>
      <c r="AN864" s="15"/>
      <c r="AO864" s="15"/>
      <c r="AP864" s="15"/>
    </row>
    <row r="865" spans="1:42" ht="14.4">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c r="AE865" s="15"/>
      <c r="AF865" s="15"/>
      <c r="AG865" s="15"/>
      <c r="AH865" s="15"/>
      <c r="AI865" s="15"/>
      <c r="AJ865" s="15"/>
      <c r="AK865" s="15"/>
      <c r="AL865" s="15"/>
      <c r="AM865" s="15"/>
      <c r="AN865" s="15"/>
      <c r="AO865" s="15"/>
      <c r="AP865" s="15"/>
    </row>
    <row r="866" spans="1:42" ht="14.4">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5"/>
      <c r="AH866" s="15"/>
      <c r="AI866" s="15"/>
      <c r="AJ866" s="15"/>
      <c r="AK866" s="15"/>
      <c r="AL866" s="15"/>
      <c r="AM866" s="15"/>
      <c r="AN866" s="15"/>
      <c r="AO866" s="15"/>
      <c r="AP866" s="15"/>
    </row>
    <row r="867" spans="1:42" ht="14.4">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c r="AE867" s="15"/>
      <c r="AF867" s="15"/>
      <c r="AG867" s="15"/>
      <c r="AH867" s="15"/>
      <c r="AI867" s="15"/>
      <c r="AJ867" s="15"/>
      <c r="AK867" s="15"/>
      <c r="AL867" s="15"/>
      <c r="AM867" s="15"/>
      <c r="AN867" s="15"/>
      <c r="AO867" s="15"/>
      <c r="AP867" s="15"/>
    </row>
    <row r="868" spans="1:42" ht="14.4">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c r="AE868" s="15"/>
      <c r="AF868" s="15"/>
      <c r="AG868" s="15"/>
      <c r="AH868" s="15"/>
      <c r="AI868" s="15"/>
      <c r="AJ868" s="15"/>
      <c r="AK868" s="15"/>
      <c r="AL868" s="15"/>
      <c r="AM868" s="15"/>
      <c r="AN868" s="15"/>
      <c r="AO868" s="15"/>
      <c r="AP868" s="15"/>
    </row>
    <row r="869" spans="1:42" ht="14.4">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c r="AE869" s="15"/>
      <c r="AF869" s="15"/>
      <c r="AG869" s="15"/>
      <c r="AH869" s="15"/>
      <c r="AI869" s="15"/>
      <c r="AJ869" s="15"/>
      <c r="AK869" s="15"/>
      <c r="AL869" s="15"/>
      <c r="AM869" s="15"/>
      <c r="AN869" s="15"/>
      <c r="AO869" s="15"/>
      <c r="AP869" s="15"/>
    </row>
    <row r="870" spans="1:42" ht="14.4">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c r="AG870" s="15"/>
      <c r="AH870" s="15"/>
      <c r="AI870" s="15"/>
      <c r="AJ870" s="15"/>
      <c r="AK870" s="15"/>
      <c r="AL870" s="15"/>
      <c r="AM870" s="15"/>
      <c r="AN870" s="15"/>
      <c r="AO870" s="15"/>
      <c r="AP870" s="15"/>
    </row>
    <row r="871" spans="1:42" ht="14.4">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c r="AE871" s="15"/>
      <c r="AF871" s="15"/>
      <c r="AG871" s="15"/>
      <c r="AH871" s="15"/>
      <c r="AI871" s="15"/>
      <c r="AJ871" s="15"/>
      <c r="AK871" s="15"/>
      <c r="AL871" s="15"/>
      <c r="AM871" s="15"/>
      <c r="AN871" s="15"/>
      <c r="AO871" s="15"/>
      <c r="AP871" s="15"/>
    </row>
    <row r="872" spans="1:42" ht="14.4">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c r="AE872" s="15"/>
      <c r="AF872" s="15"/>
      <c r="AG872" s="15"/>
      <c r="AH872" s="15"/>
      <c r="AI872" s="15"/>
      <c r="AJ872" s="15"/>
      <c r="AK872" s="15"/>
      <c r="AL872" s="15"/>
      <c r="AM872" s="15"/>
      <c r="AN872" s="15"/>
      <c r="AO872" s="15"/>
      <c r="AP872" s="15"/>
    </row>
    <row r="873" spans="1:42" ht="14.4">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c r="AE873" s="15"/>
      <c r="AF873" s="15"/>
      <c r="AG873" s="15"/>
      <c r="AH873" s="15"/>
      <c r="AI873" s="15"/>
      <c r="AJ873" s="15"/>
      <c r="AK873" s="15"/>
      <c r="AL873" s="15"/>
      <c r="AM873" s="15"/>
      <c r="AN873" s="15"/>
      <c r="AO873" s="15"/>
      <c r="AP873" s="15"/>
    </row>
    <row r="874" spans="1:42" ht="14.4">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c r="AG874" s="15"/>
      <c r="AH874" s="15"/>
      <c r="AI874" s="15"/>
      <c r="AJ874" s="15"/>
      <c r="AK874" s="15"/>
      <c r="AL874" s="15"/>
      <c r="AM874" s="15"/>
      <c r="AN874" s="15"/>
      <c r="AO874" s="15"/>
      <c r="AP874" s="15"/>
    </row>
    <row r="875" spans="1:42" ht="14.4">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c r="AE875" s="15"/>
      <c r="AF875" s="15"/>
      <c r="AG875" s="15"/>
      <c r="AH875" s="15"/>
      <c r="AI875" s="15"/>
      <c r="AJ875" s="15"/>
      <c r="AK875" s="15"/>
      <c r="AL875" s="15"/>
      <c r="AM875" s="15"/>
      <c r="AN875" s="15"/>
      <c r="AO875" s="15"/>
      <c r="AP875" s="15"/>
    </row>
    <row r="876" spans="1:42" ht="14.4">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c r="AG876" s="15"/>
      <c r="AH876" s="15"/>
      <c r="AI876" s="15"/>
      <c r="AJ876" s="15"/>
      <c r="AK876" s="15"/>
      <c r="AL876" s="15"/>
      <c r="AM876" s="15"/>
      <c r="AN876" s="15"/>
      <c r="AO876" s="15"/>
      <c r="AP876" s="15"/>
    </row>
    <row r="877" spans="1:42" ht="14.4">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c r="AE877" s="15"/>
      <c r="AF877" s="15"/>
      <c r="AG877" s="15"/>
      <c r="AH877" s="15"/>
      <c r="AI877" s="15"/>
      <c r="AJ877" s="15"/>
      <c r="AK877" s="15"/>
      <c r="AL877" s="15"/>
      <c r="AM877" s="15"/>
      <c r="AN877" s="15"/>
      <c r="AO877" s="15"/>
      <c r="AP877" s="15"/>
    </row>
    <row r="878" spans="1:42" ht="14.4">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c r="AG878" s="15"/>
      <c r="AH878" s="15"/>
      <c r="AI878" s="15"/>
      <c r="AJ878" s="15"/>
      <c r="AK878" s="15"/>
      <c r="AL878" s="15"/>
      <c r="AM878" s="15"/>
      <c r="AN878" s="15"/>
      <c r="AO878" s="15"/>
      <c r="AP878" s="15"/>
    </row>
    <row r="879" spans="1:42" ht="14.4">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c r="AE879" s="15"/>
      <c r="AF879" s="15"/>
      <c r="AG879" s="15"/>
      <c r="AH879" s="15"/>
      <c r="AI879" s="15"/>
      <c r="AJ879" s="15"/>
      <c r="AK879" s="15"/>
      <c r="AL879" s="15"/>
      <c r="AM879" s="15"/>
      <c r="AN879" s="15"/>
      <c r="AO879" s="15"/>
      <c r="AP879" s="15"/>
    </row>
    <row r="880" spans="1:42" ht="14.4">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c r="AE880" s="15"/>
      <c r="AF880" s="15"/>
      <c r="AG880" s="15"/>
      <c r="AH880" s="15"/>
      <c r="AI880" s="15"/>
      <c r="AJ880" s="15"/>
      <c r="AK880" s="15"/>
      <c r="AL880" s="15"/>
      <c r="AM880" s="15"/>
      <c r="AN880" s="15"/>
      <c r="AO880" s="15"/>
      <c r="AP880" s="15"/>
    </row>
    <row r="881" spans="1:42" ht="14.4">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c r="AE881" s="15"/>
      <c r="AF881" s="15"/>
      <c r="AG881" s="15"/>
      <c r="AH881" s="15"/>
      <c r="AI881" s="15"/>
      <c r="AJ881" s="15"/>
      <c r="AK881" s="15"/>
      <c r="AL881" s="15"/>
      <c r="AM881" s="15"/>
      <c r="AN881" s="15"/>
      <c r="AO881" s="15"/>
      <c r="AP881" s="15"/>
    </row>
    <row r="882" spans="1:42" ht="14.4">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5"/>
      <c r="AH882" s="15"/>
      <c r="AI882" s="15"/>
      <c r="AJ882" s="15"/>
      <c r="AK882" s="15"/>
      <c r="AL882" s="15"/>
      <c r="AM882" s="15"/>
      <c r="AN882" s="15"/>
      <c r="AO882" s="15"/>
      <c r="AP882" s="15"/>
    </row>
    <row r="883" spans="1:42" ht="14.4">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c r="AG883" s="15"/>
      <c r="AH883" s="15"/>
      <c r="AI883" s="15"/>
      <c r="AJ883" s="15"/>
      <c r="AK883" s="15"/>
      <c r="AL883" s="15"/>
      <c r="AM883" s="15"/>
      <c r="AN883" s="15"/>
      <c r="AO883" s="15"/>
      <c r="AP883" s="15"/>
    </row>
    <row r="884" spans="1:42" ht="14.4">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c r="AE884" s="15"/>
      <c r="AF884" s="15"/>
      <c r="AG884" s="15"/>
      <c r="AH884" s="15"/>
      <c r="AI884" s="15"/>
      <c r="AJ884" s="15"/>
      <c r="AK884" s="15"/>
      <c r="AL884" s="15"/>
      <c r="AM884" s="15"/>
      <c r="AN884" s="15"/>
      <c r="AO884" s="15"/>
      <c r="AP884" s="15"/>
    </row>
    <row r="885" spans="1:42" ht="14.4">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c r="AE885" s="15"/>
      <c r="AF885" s="15"/>
      <c r="AG885" s="15"/>
      <c r="AH885" s="15"/>
      <c r="AI885" s="15"/>
      <c r="AJ885" s="15"/>
      <c r="AK885" s="15"/>
      <c r="AL885" s="15"/>
      <c r="AM885" s="15"/>
      <c r="AN885" s="15"/>
      <c r="AO885" s="15"/>
      <c r="AP885" s="15"/>
    </row>
    <row r="886" spans="1:42" ht="14.4">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c r="AG886" s="15"/>
      <c r="AH886" s="15"/>
      <c r="AI886" s="15"/>
      <c r="AJ886" s="15"/>
      <c r="AK886" s="15"/>
      <c r="AL886" s="15"/>
      <c r="AM886" s="15"/>
      <c r="AN886" s="15"/>
      <c r="AO886" s="15"/>
      <c r="AP886" s="15"/>
    </row>
    <row r="887" spans="1:42" ht="14.4">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c r="AE887" s="15"/>
      <c r="AF887" s="15"/>
      <c r="AG887" s="15"/>
      <c r="AH887" s="15"/>
      <c r="AI887" s="15"/>
      <c r="AJ887" s="15"/>
      <c r="AK887" s="15"/>
      <c r="AL887" s="15"/>
      <c r="AM887" s="15"/>
      <c r="AN887" s="15"/>
      <c r="AO887" s="15"/>
      <c r="AP887" s="15"/>
    </row>
    <row r="888" spans="1:42" ht="14.4">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c r="AE888" s="15"/>
      <c r="AF888" s="15"/>
      <c r="AG888" s="15"/>
      <c r="AH888" s="15"/>
      <c r="AI888" s="15"/>
      <c r="AJ888" s="15"/>
      <c r="AK888" s="15"/>
      <c r="AL888" s="15"/>
      <c r="AM888" s="15"/>
      <c r="AN888" s="15"/>
      <c r="AO888" s="15"/>
      <c r="AP888" s="15"/>
    </row>
    <row r="889" spans="1:42" ht="14.4">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c r="AE889" s="15"/>
      <c r="AF889" s="15"/>
      <c r="AG889" s="15"/>
      <c r="AH889" s="15"/>
      <c r="AI889" s="15"/>
      <c r="AJ889" s="15"/>
      <c r="AK889" s="15"/>
      <c r="AL889" s="15"/>
      <c r="AM889" s="15"/>
      <c r="AN889" s="15"/>
      <c r="AO889" s="15"/>
      <c r="AP889" s="15"/>
    </row>
    <row r="890" spans="1:42" ht="14.4">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c r="AG890" s="15"/>
      <c r="AH890" s="15"/>
      <c r="AI890" s="15"/>
      <c r="AJ890" s="15"/>
      <c r="AK890" s="15"/>
      <c r="AL890" s="15"/>
      <c r="AM890" s="15"/>
      <c r="AN890" s="15"/>
      <c r="AO890" s="15"/>
      <c r="AP890" s="15"/>
    </row>
    <row r="891" spans="1:42" ht="14.4">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c r="AE891" s="15"/>
      <c r="AF891" s="15"/>
      <c r="AG891" s="15"/>
      <c r="AH891" s="15"/>
      <c r="AI891" s="15"/>
      <c r="AJ891" s="15"/>
      <c r="AK891" s="15"/>
      <c r="AL891" s="15"/>
      <c r="AM891" s="15"/>
      <c r="AN891" s="15"/>
      <c r="AO891" s="15"/>
      <c r="AP891" s="15"/>
    </row>
    <row r="892" spans="1:42" ht="14.4">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c r="AE892" s="15"/>
      <c r="AF892" s="15"/>
      <c r="AG892" s="15"/>
      <c r="AH892" s="15"/>
      <c r="AI892" s="15"/>
      <c r="AJ892" s="15"/>
      <c r="AK892" s="15"/>
      <c r="AL892" s="15"/>
      <c r="AM892" s="15"/>
      <c r="AN892" s="15"/>
      <c r="AO892" s="15"/>
      <c r="AP892" s="15"/>
    </row>
    <row r="893" spans="1:42" ht="14.4">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c r="AE893" s="15"/>
      <c r="AF893" s="15"/>
      <c r="AG893" s="15"/>
      <c r="AH893" s="15"/>
      <c r="AI893" s="15"/>
      <c r="AJ893" s="15"/>
      <c r="AK893" s="15"/>
      <c r="AL893" s="15"/>
      <c r="AM893" s="15"/>
      <c r="AN893" s="15"/>
      <c r="AO893" s="15"/>
      <c r="AP893" s="15"/>
    </row>
    <row r="894" spans="1:42" ht="14.4">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5"/>
      <c r="AK894" s="15"/>
      <c r="AL894" s="15"/>
      <c r="AM894" s="15"/>
      <c r="AN894" s="15"/>
      <c r="AO894" s="15"/>
      <c r="AP894" s="15"/>
    </row>
    <row r="895" spans="1:42" ht="14.4">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c r="AE895" s="15"/>
      <c r="AF895" s="15"/>
      <c r="AG895" s="15"/>
      <c r="AH895" s="15"/>
      <c r="AI895" s="15"/>
      <c r="AJ895" s="15"/>
      <c r="AK895" s="15"/>
      <c r="AL895" s="15"/>
      <c r="AM895" s="15"/>
      <c r="AN895" s="15"/>
      <c r="AO895" s="15"/>
      <c r="AP895" s="15"/>
    </row>
    <row r="896" spans="1:42" ht="14.4">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c r="AE896" s="15"/>
      <c r="AF896" s="15"/>
      <c r="AG896" s="15"/>
      <c r="AH896" s="15"/>
      <c r="AI896" s="15"/>
      <c r="AJ896" s="15"/>
      <c r="AK896" s="15"/>
      <c r="AL896" s="15"/>
      <c r="AM896" s="15"/>
      <c r="AN896" s="15"/>
      <c r="AO896" s="15"/>
      <c r="AP896" s="15"/>
    </row>
    <row r="897" spans="1:42" ht="14.4">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c r="AE897" s="15"/>
      <c r="AF897" s="15"/>
      <c r="AG897" s="15"/>
      <c r="AH897" s="15"/>
      <c r="AI897" s="15"/>
      <c r="AJ897" s="15"/>
      <c r="AK897" s="15"/>
      <c r="AL897" s="15"/>
      <c r="AM897" s="15"/>
      <c r="AN897" s="15"/>
      <c r="AO897" s="15"/>
      <c r="AP897" s="15"/>
    </row>
    <row r="898" spans="1:42" ht="14.4">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5"/>
      <c r="AH898" s="15"/>
      <c r="AI898" s="15"/>
      <c r="AJ898" s="15"/>
      <c r="AK898" s="15"/>
      <c r="AL898" s="15"/>
      <c r="AM898" s="15"/>
      <c r="AN898" s="15"/>
      <c r="AO898" s="15"/>
      <c r="AP898" s="15"/>
    </row>
    <row r="899" spans="1:42" ht="14.4">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c r="AE899" s="15"/>
      <c r="AF899" s="15"/>
      <c r="AG899" s="15"/>
      <c r="AH899" s="15"/>
      <c r="AI899" s="15"/>
      <c r="AJ899" s="15"/>
      <c r="AK899" s="15"/>
      <c r="AL899" s="15"/>
      <c r="AM899" s="15"/>
      <c r="AN899" s="15"/>
      <c r="AO899" s="15"/>
      <c r="AP899" s="15"/>
    </row>
    <row r="900" spans="1:42" ht="14.4">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c r="AE900" s="15"/>
      <c r="AF900" s="15"/>
      <c r="AG900" s="15"/>
      <c r="AH900" s="15"/>
      <c r="AI900" s="15"/>
      <c r="AJ900" s="15"/>
      <c r="AK900" s="15"/>
      <c r="AL900" s="15"/>
      <c r="AM900" s="15"/>
      <c r="AN900" s="15"/>
      <c r="AO900" s="15"/>
      <c r="AP900" s="15"/>
    </row>
    <row r="901" spans="1:42" ht="14.4">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c r="AE901" s="15"/>
      <c r="AF901" s="15"/>
      <c r="AG901" s="15"/>
      <c r="AH901" s="15"/>
      <c r="AI901" s="15"/>
      <c r="AJ901" s="15"/>
      <c r="AK901" s="15"/>
      <c r="AL901" s="15"/>
      <c r="AM901" s="15"/>
      <c r="AN901" s="15"/>
      <c r="AO901" s="15"/>
      <c r="AP901" s="15"/>
    </row>
    <row r="902" spans="1:42" ht="14.4">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c r="AG902" s="15"/>
      <c r="AH902" s="15"/>
      <c r="AI902" s="15"/>
      <c r="AJ902" s="15"/>
      <c r="AK902" s="15"/>
      <c r="AL902" s="15"/>
      <c r="AM902" s="15"/>
      <c r="AN902" s="15"/>
      <c r="AO902" s="15"/>
      <c r="AP902" s="15"/>
    </row>
    <row r="903" spans="1:42" ht="14.4">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c r="AE903" s="15"/>
      <c r="AF903" s="15"/>
      <c r="AG903" s="15"/>
      <c r="AH903" s="15"/>
      <c r="AI903" s="15"/>
      <c r="AJ903" s="15"/>
      <c r="AK903" s="15"/>
      <c r="AL903" s="15"/>
      <c r="AM903" s="15"/>
      <c r="AN903" s="15"/>
      <c r="AO903" s="15"/>
      <c r="AP903" s="15"/>
    </row>
    <row r="904" spans="1:42" ht="14.4">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c r="AE904" s="15"/>
      <c r="AF904" s="15"/>
      <c r="AG904" s="15"/>
      <c r="AH904" s="15"/>
      <c r="AI904" s="15"/>
      <c r="AJ904" s="15"/>
      <c r="AK904" s="15"/>
      <c r="AL904" s="15"/>
      <c r="AM904" s="15"/>
      <c r="AN904" s="15"/>
      <c r="AO904" s="15"/>
      <c r="AP904" s="15"/>
    </row>
    <row r="905" spans="1:42" ht="14.4">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c r="AE905" s="15"/>
      <c r="AF905" s="15"/>
      <c r="AG905" s="15"/>
      <c r="AH905" s="15"/>
      <c r="AI905" s="15"/>
      <c r="AJ905" s="15"/>
      <c r="AK905" s="15"/>
      <c r="AL905" s="15"/>
      <c r="AM905" s="15"/>
      <c r="AN905" s="15"/>
      <c r="AO905" s="15"/>
      <c r="AP905" s="15"/>
    </row>
    <row r="906" spans="1:42" ht="14.4">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c r="AG906" s="15"/>
      <c r="AH906" s="15"/>
      <c r="AI906" s="15"/>
      <c r="AJ906" s="15"/>
      <c r="AK906" s="15"/>
      <c r="AL906" s="15"/>
      <c r="AM906" s="15"/>
      <c r="AN906" s="15"/>
      <c r="AO906" s="15"/>
      <c r="AP906" s="15"/>
    </row>
    <row r="907" spans="1:42" ht="14.4">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c r="AE907" s="15"/>
      <c r="AF907" s="15"/>
      <c r="AG907" s="15"/>
      <c r="AH907" s="15"/>
      <c r="AI907" s="15"/>
      <c r="AJ907" s="15"/>
      <c r="AK907" s="15"/>
      <c r="AL907" s="15"/>
      <c r="AM907" s="15"/>
      <c r="AN907" s="15"/>
      <c r="AO907" s="15"/>
      <c r="AP907" s="15"/>
    </row>
    <row r="908" spans="1:42" ht="14.4">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c r="AE908" s="15"/>
      <c r="AF908" s="15"/>
      <c r="AG908" s="15"/>
      <c r="AH908" s="15"/>
      <c r="AI908" s="15"/>
      <c r="AJ908" s="15"/>
      <c r="AK908" s="15"/>
      <c r="AL908" s="15"/>
      <c r="AM908" s="15"/>
      <c r="AN908" s="15"/>
      <c r="AO908" s="15"/>
      <c r="AP908" s="15"/>
    </row>
    <row r="909" spans="1:42" ht="14.4">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c r="AG909" s="15"/>
      <c r="AH909" s="15"/>
      <c r="AI909" s="15"/>
      <c r="AJ909" s="15"/>
      <c r="AK909" s="15"/>
      <c r="AL909" s="15"/>
      <c r="AM909" s="15"/>
      <c r="AN909" s="15"/>
      <c r="AO909" s="15"/>
      <c r="AP909" s="15"/>
    </row>
    <row r="910" spans="1:42" ht="14.4">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5"/>
      <c r="AH910" s="15"/>
      <c r="AI910" s="15"/>
      <c r="AJ910" s="15"/>
      <c r="AK910" s="15"/>
      <c r="AL910" s="15"/>
      <c r="AM910" s="15"/>
      <c r="AN910" s="15"/>
      <c r="AO910" s="15"/>
      <c r="AP910" s="15"/>
    </row>
    <row r="911" spans="1:42" ht="14.4">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c r="AE911" s="15"/>
      <c r="AF911" s="15"/>
      <c r="AG911" s="15"/>
      <c r="AH911" s="15"/>
      <c r="AI911" s="15"/>
      <c r="AJ911" s="15"/>
      <c r="AK911" s="15"/>
      <c r="AL911" s="15"/>
      <c r="AM911" s="15"/>
      <c r="AN911" s="15"/>
      <c r="AO911" s="15"/>
      <c r="AP911" s="15"/>
    </row>
    <row r="912" spans="1:42" ht="14.4">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c r="AE912" s="15"/>
      <c r="AF912" s="15"/>
      <c r="AG912" s="15"/>
      <c r="AH912" s="15"/>
      <c r="AI912" s="15"/>
      <c r="AJ912" s="15"/>
      <c r="AK912" s="15"/>
      <c r="AL912" s="15"/>
      <c r="AM912" s="15"/>
      <c r="AN912" s="15"/>
      <c r="AO912" s="15"/>
      <c r="AP912" s="15"/>
    </row>
    <row r="913" spans="1:42" ht="14.4">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c r="AE913" s="15"/>
      <c r="AF913" s="15"/>
      <c r="AG913" s="15"/>
      <c r="AH913" s="15"/>
      <c r="AI913" s="15"/>
      <c r="AJ913" s="15"/>
      <c r="AK913" s="15"/>
      <c r="AL913" s="15"/>
      <c r="AM913" s="15"/>
      <c r="AN913" s="15"/>
      <c r="AO913" s="15"/>
      <c r="AP913" s="15"/>
    </row>
    <row r="914" spans="1:42" ht="14.4">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c r="AG914" s="15"/>
      <c r="AH914" s="15"/>
      <c r="AI914" s="15"/>
      <c r="AJ914" s="15"/>
      <c r="AK914" s="15"/>
      <c r="AL914" s="15"/>
      <c r="AM914" s="15"/>
      <c r="AN914" s="15"/>
      <c r="AO914" s="15"/>
      <c r="AP914" s="15"/>
    </row>
    <row r="915" spans="1:42" ht="14.4">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c r="AE915" s="15"/>
      <c r="AF915" s="15"/>
      <c r="AG915" s="15"/>
      <c r="AH915" s="15"/>
      <c r="AI915" s="15"/>
      <c r="AJ915" s="15"/>
      <c r="AK915" s="15"/>
      <c r="AL915" s="15"/>
      <c r="AM915" s="15"/>
      <c r="AN915" s="15"/>
      <c r="AO915" s="15"/>
      <c r="AP915" s="15"/>
    </row>
    <row r="916" spans="1:42" ht="14.4">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c r="AE916" s="15"/>
      <c r="AF916" s="15"/>
      <c r="AG916" s="15"/>
      <c r="AH916" s="15"/>
      <c r="AI916" s="15"/>
      <c r="AJ916" s="15"/>
      <c r="AK916" s="15"/>
      <c r="AL916" s="15"/>
      <c r="AM916" s="15"/>
      <c r="AN916" s="15"/>
      <c r="AO916" s="15"/>
      <c r="AP916" s="15"/>
    </row>
    <row r="917" spans="1:42" ht="14.4">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c r="AE917" s="15"/>
      <c r="AF917" s="15"/>
      <c r="AG917" s="15"/>
      <c r="AH917" s="15"/>
      <c r="AI917" s="15"/>
      <c r="AJ917" s="15"/>
      <c r="AK917" s="15"/>
      <c r="AL917" s="15"/>
      <c r="AM917" s="15"/>
      <c r="AN917" s="15"/>
      <c r="AO917" s="15"/>
      <c r="AP917" s="15"/>
    </row>
    <row r="918" spans="1:42" ht="14.4">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c r="AG918" s="15"/>
      <c r="AH918" s="15"/>
      <c r="AI918" s="15"/>
      <c r="AJ918" s="15"/>
      <c r="AK918" s="15"/>
      <c r="AL918" s="15"/>
      <c r="AM918" s="15"/>
      <c r="AN918" s="15"/>
      <c r="AO918" s="15"/>
      <c r="AP918" s="15"/>
    </row>
    <row r="919" spans="1:42" ht="14.4">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c r="AE919" s="15"/>
      <c r="AF919" s="15"/>
      <c r="AG919" s="15"/>
      <c r="AH919" s="15"/>
      <c r="AI919" s="15"/>
      <c r="AJ919" s="15"/>
      <c r="AK919" s="15"/>
      <c r="AL919" s="15"/>
      <c r="AM919" s="15"/>
      <c r="AN919" s="15"/>
      <c r="AO919" s="15"/>
      <c r="AP919" s="15"/>
    </row>
    <row r="920" spans="1:42" ht="14.4">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c r="AE920" s="15"/>
      <c r="AF920" s="15"/>
      <c r="AG920" s="15"/>
      <c r="AH920" s="15"/>
      <c r="AI920" s="15"/>
      <c r="AJ920" s="15"/>
      <c r="AK920" s="15"/>
      <c r="AL920" s="15"/>
      <c r="AM920" s="15"/>
      <c r="AN920" s="15"/>
      <c r="AO920" s="15"/>
      <c r="AP920" s="15"/>
    </row>
    <row r="921" spans="1:42" ht="14.4">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c r="AE921" s="15"/>
      <c r="AF921" s="15"/>
      <c r="AG921" s="15"/>
      <c r="AH921" s="15"/>
      <c r="AI921" s="15"/>
      <c r="AJ921" s="15"/>
      <c r="AK921" s="15"/>
      <c r="AL921" s="15"/>
      <c r="AM921" s="15"/>
      <c r="AN921" s="15"/>
      <c r="AO921" s="15"/>
      <c r="AP921" s="15"/>
    </row>
    <row r="922" spans="1:42" ht="14.4">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5"/>
      <c r="AH922" s="15"/>
      <c r="AI922" s="15"/>
      <c r="AJ922" s="15"/>
      <c r="AK922" s="15"/>
      <c r="AL922" s="15"/>
      <c r="AM922" s="15"/>
      <c r="AN922" s="15"/>
      <c r="AO922" s="15"/>
      <c r="AP922" s="15"/>
    </row>
    <row r="923" spans="1:42" ht="14.4">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c r="AE923" s="15"/>
      <c r="AF923" s="15"/>
      <c r="AG923" s="15"/>
      <c r="AH923" s="15"/>
      <c r="AI923" s="15"/>
      <c r="AJ923" s="15"/>
      <c r="AK923" s="15"/>
      <c r="AL923" s="15"/>
      <c r="AM923" s="15"/>
      <c r="AN923" s="15"/>
      <c r="AO923" s="15"/>
      <c r="AP923" s="15"/>
    </row>
    <row r="924" spans="1:42" ht="14.4">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c r="AE924" s="15"/>
      <c r="AF924" s="15"/>
      <c r="AG924" s="15"/>
      <c r="AH924" s="15"/>
      <c r="AI924" s="15"/>
      <c r="AJ924" s="15"/>
      <c r="AK924" s="15"/>
      <c r="AL924" s="15"/>
      <c r="AM924" s="15"/>
      <c r="AN924" s="15"/>
      <c r="AO924" s="15"/>
      <c r="AP924" s="15"/>
    </row>
    <row r="925" spans="1:42" ht="14.4">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c r="AE925" s="15"/>
      <c r="AF925" s="15"/>
      <c r="AG925" s="15"/>
      <c r="AH925" s="15"/>
      <c r="AI925" s="15"/>
      <c r="AJ925" s="15"/>
      <c r="AK925" s="15"/>
      <c r="AL925" s="15"/>
      <c r="AM925" s="15"/>
      <c r="AN925" s="15"/>
      <c r="AO925" s="15"/>
      <c r="AP925" s="15"/>
    </row>
    <row r="926" spans="1:42" ht="14.4">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5"/>
      <c r="AH926" s="15"/>
      <c r="AI926" s="15"/>
      <c r="AJ926" s="15"/>
      <c r="AK926" s="15"/>
      <c r="AL926" s="15"/>
      <c r="AM926" s="15"/>
      <c r="AN926" s="15"/>
      <c r="AO926" s="15"/>
      <c r="AP926" s="15"/>
    </row>
    <row r="927" spans="1:42" ht="14.4">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c r="AE927" s="15"/>
      <c r="AF927" s="15"/>
      <c r="AG927" s="15"/>
      <c r="AH927" s="15"/>
      <c r="AI927" s="15"/>
      <c r="AJ927" s="15"/>
      <c r="AK927" s="15"/>
      <c r="AL927" s="15"/>
      <c r="AM927" s="15"/>
      <c r="AN927" s="15"/>
      <c r="AO927" s="15"/>
      <c r="AP927" s="15"/>
    </row>
    <row r="928" spans="1:42" ht="14.4">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c r="AE928" s="15"/>
      <c r="AF928" s="15"/>
      <c r="AG928" s="15"/>
      <c r="AH928" s="15"/>
      <c r="AI928" s="15"/>
      <c r="AJ928" s="15"/>
      <c r="AK928" s="15"/>
      <c r="AL928" s="15"/>
      <c r="AM928" s="15"/>
      <c r="AN928" s="15"/>
      <c r="AO928" s="15"/>
      <c r="AP928" s="15"/>
    </row>
    <row r="929" spans="1:42" ht="14.4">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c r="AE929" s="15"/>
      <c r="AF929" s="15"/>
      <c r="AG929" s="15"/>
      <c r="AH929" s="15"/>
      <c r="AI929" s="15"/>
      <c r="AJ929" s="15"/>
      <c r="AK929" s="15"/>
      <c r="AL929" s="15"/>
      <c r="AM929" s="15"/>
      <c r="AN929" s="15"/>
      <c r="AO929" s="15"/>
      <c r="AP929" s="15"/>
    </row>
    <row r="930" spans="1:42" ht="14.4">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c r="AE930" s="15"/>
      <c r="AF930" s="15"/>
      <c r="AG930" s="15"/>
      <c r="AH930" s="15"/>
      <c r="AI930" s="15"/>
      <c r="AJ930" s="15"/>
      <c r="AK930" s="15"/>
      <c r="AL930" s="15"/>
      <c r="AM930" s="15"/>
      <c r="AN930" s="15"/>
      <c r="AO930" s="15"/>
      <c r="AP930" s="15"/>
    </row>
    <row r="931" spans="1:42" ht="14.4">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c r="AE931" s="15"/>
      <c r="AF931" s="15"/>
      <c r="AG931" s="15"/>
      <c r="AH931" s="15"/>
      <c r="AI931" s="15"/>
      <c r="AJ931" s="15"/>
      <c r="AK931" s="15"/>
      <c r="AL931" s="15"/>
      <c r="AM931" s="15"/>
      <c r="AN931" s="15"/>
      <c r="AO931" s="15"/>
      <c r="AP931" s="15"/>
    </row>
    <row r="932" spans="1:42" ht="14.4">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c r="AE932" s="15"/>
      <c r="AF932" s="15"/>
      <c r="AG932" s="15"/>
      <c r="AH932" s="15"/>
      <c r="AI932" s="15"/>
      <c r="AJ932" s="15"/>
      <c r="AK932" s="15"/>
      <c r="AL932" s="15"/>
      <c r="AM932" s="15"/>
      <c r="AN932" s="15"/>
      <c r="AO932" s="15"/>
      <c r="AP932" s="15"/>
    </row>
    <row r="933" spans="1:42" ht="14.4">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c r="AE933" s="15"/>
      <c r="AF933" s="15"/>
      <c r="AG933" s="15"/>
      <c r="AH933" s="15"/>
      <c r="AI933" s="15"/>
      <c r="AJ933" s="15"/>
      <c r="AK933" s="15"/>
      <c r="AL933" s="15"/>
      <c r="AM933" s="15"/>
      <c r="AN933" s="15"/>
      <c r="AO933" s="15"/>
      <c r="AP933" s="15"/>
    </row>
    <row r="934" spans="1:42" ht="14.4">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c r="AG934" s="15"/>
      <c r="AH934" s="15"/>
      <c r="AI934" s="15"/>
      <c r="AJ934" s="15"/>
      <c r="AK934" s="15"/>
      <c r="AL934" s="15"/>
      <c r="AM934" s="15"/>
      <c r="AN934" s="15"/>
      <c r="AO934" s="15"/>
      <c r="AP934" s="15"/>
    </row>
    <row r="935" spans="1:42" ht="14.4">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c r="AE935" s="15"/>
      <c r="AF935" s="15"/>
      <c r="AG935" s="15"/>
      <c r="AH935" s="15"/>
      <c r="AI935" s="15"/>
      <c r="AJ935" s="15"/>
      <c r="AK935" s="15"/>
      <c r="AL935" s="15"/>
      <c r="AM935" s="15"/>
      <c r="AN935" s="15"/>
      <c r="AO935" s="15"/>
      <c r="AP935" s="15"/>
    </row>
    <row r="936" spans="1:42" ht="14.4">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c r="AE936" s="15"/>
      <c r="AF936" s="15"/>
      <c r="AG936" s="15"/>
      <c r="AH936" s="15"/>
      <c r="AI936" s="15"/>
      <c r="AJ936" s="15"/>
      <c r="AK936" s="15"/>
      <c r="AL936" s="15"/>
      <c r="AM936" s="15"/>
      <c r="AN936" s="15"/>
      <c r="AO936" s="15"/>
      <c r="AP936" s="15"/>
    </row>
    <row r="937" spans="1:42" ht="14.4">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c r="AE937" s="15"/>
      <c r="AF937" s="15"/>
      <c r="AG937" s="15"/>
      <c r="AH937" s="15"/>
      <c r="AI937" s="15"/>
      <c r="AJ937" s="15"/>
      <c r="AK937" s="15"/>
      <c r="AL937" s="15"/>
      <c r="AM937" s="15"/>
      <c r="AN937" s="15"/>
      <c r="AO937" s="15"/>
      <c r="AP937" s="15"/>
    </row>
    <row r="938" spans="1:42" ht="14.4">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c r="AG938" s="15"/>
      <c r="AH938" s="15"/>
      <c r="AI938" s="15"/>
      <c r="AJ938" s="15"/>
      <c r="AK938" s="15"/>
      <c r="AL938" s="15"/>
      <c r="AM938" s="15"/>
      <c r="AN938" s="15"/>
      <c r="AO938" s="15"/>
      <c r="AP938" s="15"/>
    </row>
    <row r="939" spans="1:42" ht="14.4">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c r="AE939" s="15"/>
      <c r="AF939" s="15"/>
      <c r="AG939" s="15"/>
      <c r="AH939" s="15"/>
      <c r="AI939" s="15"/>
      <c r="AJ939" s="15"/>
      <c r="AK939" s="15"/>
      <c r="AL939" s="15"/>
      <c r="AM939" s="15"/>
      <c r="AN939" s="15"/>
      <c r="AO939" s="15"/>
      <c r="AP939" s="15"/>
    </row>
    <row r="940" spans="1:42" ht="14.4">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c r="AE940" s="15"/>
      <c r="AF940" s="15"/>
      <c r="AG940" s="15"/>
      <c r="AH940" s="15"/>
      <c r="AI940" s="15"/>
      <c r="AJ940" s="15"/>
      <c r="AK940" s="15"/>
      <c r="AL940" s="15"/>
      <c r="AM940" s="15"/>
      <c r="AN940" s="15"/>
      <c r="AO940" s="15"/>
      <c r="AP940" s="15"/>
    </row>
    <row r="941" spans="1:42" ht="14.4">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c r="AE941" s="15"/>
      <c r="AF941" s="15"/>
      <c r="AG941" s="15"/>
      <c r="AH941" s="15"/>
      <c r="AI941" s="15"/>
      <c r="AJ941" s="15"/>
      <c r="AK941" s="15"/>
      <c r="AL941" s="15"/>
      <c r="AM941" s="15"/>
      <c r="AN941" s="15"/>
      <c r="AO941" s="15"/>
      <c r="AP941" s="15"/>
    </row>
    <row r="942" spans="1:42" ht="14.4">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c r="AG942" s="15"/>
      <c r="AH942" s="15"/>
      <c r="AI942" s="15"/>
      <c r="AJ942" s="15"/>
      <c r="AK942" s="15"/>
      <c r="AL942" s="15"/>
      <c r="AM942" s="15"/>
      <c r="AN942" s="15"/>
      <c r="AO942" s="15"/>
      <c r="AP942" s="15"/>
    </row>
    <row r="943" spans="1:42" ht="14.4">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c r="AG943" s="15"/>
      <c r="AH943" s="15"/>
      <c r="AI943" s="15"/>
      <c r="AJ943" s="15"/>
      <c r="AK943" s="15"/>
      <c r="AL943" s="15"/>
      <c r="AM943" s="15"/>
      <c r="AN943" s="15"/>
      <c r="AO943" s="15"/>
      <c r="AP943" s="15"/>
    </row>
    <row r="944" spans="1:42" ht="14.4">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c r="AE944" s="15"/>
      <c r="AF944" s="15"/>
      <c r="AG944" s="15"/>
      <c r="AH944" s="15"/>
      <c r="AI944" s="15"/>
      <c r="AJ944" s="15"/>
      <c r="AK944" s="15"/>
      <c r="AL944" s="15"/>
      <c r="AM944" s="15"/>
      <c r="AN944" s="15"/>
      <c r="AO944" s="15"/>
      <c r="AP944" s="15"/>
    </row>
    <row r="945" spans="1:42" ht="14.4">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c r="AE945" s="15"/>
      <c r="AF945" s="15"/>
      <c r="AG945" s="15"/>
      <c r="AH945" s="15"/>
      <c r="AI945" s="15"/>
      <c r="AJ945" s="15"/>
      <c r="AK945" s="15"/>
      <c r="AL945" s="15"/>
      <c r="AM945" s="15"/>
      <c r="AN945" s="15"/>
      <c r="AO945" s="15"/>
      <c r="AP945" s="15"/>
    </row>
    <row r="946" spans="1:42" ht="14.4">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c r="AG946" s="15"/>
      <c r="AH946" s="15"/>
      <c r="AI946" s="15"/>
      <c r="AJ946" s="15"/>
      <c r="AK946" s="15"/>
      <c r="AL946" s="15"/>
      <c r="AM946" s="15"/>
      <c r="AN946" s="15"/>
      <c r="AO946" s="15"/>
      <c r="AP946" s="15"/>
    </row>
    <row r="947" spans="1:42" ht="14.4">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c r="AE947" s="15"/>
      <c r="AF947" s="15"/>
      <c r="AG947" s="15"/>
      <c r="AH947" s="15"/>
      <c r="AI947" s="15"/>
      <c r="AJ947" s="15"/>
      <c r="AK947" s="15"/>
      <c r="AL947" s="15"/>
      <c r="AM947" s="15"/>
      <c r="AN947" s="15"/>
      <c r="AO947" s="15"/>
      <c r="AP947" s="15"/>
    </row>
    <row r="948" spans="1:42" ht="14.4">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c r="AE948" s="15"/>
      <c r="AF948" s="15"/>
      <c r="AG948" s="15"/>
      <c r="AH948" s="15"/>
      <c r="AI948" s="15"/>
      <c r="AJ948" s="15"/>
      <c r="AK948" s="15"/>
      <c r="AL948" s="15"/>
      <c r="AM948" s="15"/>
      <c r="AN948" s="15"/>
      <c r="AO948" s="15"/>
      <c r="AP948" s="15"/>
    </row>
    <row r="949" spans="1:42" ht="14.4">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c r="AE949" s="15"/>
      <c r="AF949" s="15"/>
      <c r="AG949" s="15"/>
      <c r="AH949" s="15"/>
      <c r="AI949" s="15"/>
      <c r="AJ949" s="15"/>
      <c r="AK949" s="15"/>
      <c r="AL949" s="15"/>
      <c r="AM949" s="15"/>
      <c r="AN949" s="15"/>
      <c r="AO949" s="15"/>
      <c r="AP949" s="15"/>
    </row>
    <row r="950" spans="1:42" ht="14.4">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c r="AG950" s="15"/>
      <c r="AH950" s="15"/>
      <c r="AI950" s="15"/>
      <c r="AJ950" s="15"/>
      <c r="AK950" s="15"/>
      <c r="AL950" s="15"/>
      <c r="AM950" s="15"/>
      <c r="AN950" s="15"/>
      <c r="AO950" s="15"/>
      <c r="AP950" s="15"/>
    </row>
    <row r="951" spans="1:42" ht="14.4">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c r="AE951" s="15"/>
      <c r="AF951" s="15"/>
      <c r="AG951" s="15"/>
      <c r="AH951" s="15"/>
      <c r="AI951" s="15"/>
      <c r="AJ951" s="15"/>
      <c r="AK951" s="15"/>
      <c r="AL951" s="15"/>
      <c r="AM951" s="15"/>
      <c r="AN951" s="15"/>
      <c r="AO951" s="15"/>
      <c r="AP951" s="15"/>
    </row>
    <row r="952" spans="1:42" ht="14.4">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c r="AE952" s="15"/>
      <c r="AF952" s="15"/>
      <c r="AG952" s="15"/>
      <c r="AH952" s="15"/>
      <c r="AI952" s="15"/>
      <c r="AJ952" s="15"/>
      <c r="AK952" s="15"/>
      <c r="AL952" s="15"/>
      <c r="AM952" s="15"/>
      <c r="AN952" s="15"/>
      <c r="AO952" s="15"/>
      <c r="AP952" s="15"/>
    </row>
    <row r="953" spans="1:42" ht="14.4">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c r="AE953" s="15"/>
      <c r="AF953" s="15"/>
      <c r="AG953" s="15"/>
      <c r="AH953" s="15"/>
      <c r="AI953" s="15"/>
      <c r="AJ953" s="15"/>
      <c r="AK953" s="15"/>
      <c r="AL953" s="15"/>
      <c r="AM953" s="15"/>
      <c r="AN953" s="15"/>
      <c r="AO953" s="15"/>
      <c r="AP953" s="15"/>
    </row>
    <row r="954" spans="1:42" ht="14.4">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c r="AE954" s="15"/>
      <c r="AF954" s="15"/>
      <c r="AG954" s="15"/>
      <c r="AH954" s="15"/>
      <c r="AI954" s="15"/>
      <c r="AJ954" s="15"/>
      <c r="AK954" s="15"/>
      <c r="AL954" s="15"/>
      <c r="AM954" s="15"/>
      <c r="AN954" s="15"/>
      <c r="AO954" s="15"/>
      <c r="AP954" s="15"/>
    </row>
    <row r="955" spans="1:42" ht="14.4">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c r="AE955" s="15"/>
      <c r="AF955" s="15"/>
      <c r="AG955" s="15"/>
      <c r="AH955" s="15"/>
      <c r="AI955" s="15"/>
      <c r="AJ955" s="15"/>
      <c r="AK955" s="15"/>
      <c r="AL955" s="15"/>
      <c r="AM955" s="15"/>
      <c r="AN955" s="15"/>
      <c r="AO955" s="15"/>
      <c r="AP955" s="15"/>
    </row>
    <row r="956" spans="1:42" ht="14.4">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c r="AG956" s="15"/>
      <c r="AH956" s="15"/>
      <c r="AI956" s="15"/>
      <c r="AJ956" s="15"/>
      <c r="AK956" s="15"/>
      <c r="AL956" s="15"/>
      <c r="AM956" s="15"/>
      <c r="AN956" s="15"/>
      <c r="AO956" s="15"/>
      <c r="AP956" s="15"/>
    </row>
    <row r="957" spans="1:42" ht="14.4">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c r="AE957" s="15"/>
      <c r="AF957" s="15"/>
      <c r="AG957" s="15"/>
      <c r="AH957" s="15"/>
      <c r="AI957" s="15"/>
      <c r="AJ957" s="15"/>
      <c r="AK957" s="15"/>
      <c r="AL957" s="15"/>
      <c r="AM957" s="15"/>
      <c r="AN957" s="15"/>
      <c r="AO957" s="15"/>
      <c r="AP957" s="15"/>
    </row>
    <row r="958" spans="1:42" ht="14.4">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c r="AE958" s="15"/>
      <c r="AF958" s="15"/>
      <c r="AG958" s="15"/>
      <c r="AH958" s="15"/>
      <c r="AI958" s="15"/>
      <c r="AJ958" s="15"/>
      <c r="AK958" s="15"/>
      <c r="AL958" s="15"/>
      <c r="AM958" s="15"/>
      <c r="AN958" s="15"/>
      <c r="AO958" s="15"/>
      <c r="AP958" s="15"/>
    </row>
    <row r="959" spans="1:42" ht="14.4">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c r="AE959" s="15"/>
      <c r="AF959" s="15"/>
      <c r="AG959" s="15"/>
      <c r="AH959" s="15"/>
      <c r="AI959" s="15"/>
      <c r="AJ959" s="15"/>
      <c r="AK959" s="15"/>
      <c r="AL959" s="15"/>
      <c r="AM959" s="15"/>
      <c r="AN959" s="15"/>
      <c r="AO959" s="15"/>
      <c r="AP959" s="15"/>
    </row>
    <row r="960" spans="1:42" ht="14.4">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c r="AG960" s="15"/>
      <c r="AH960" s="15"/>
      <c r="AI960" s="15"/>
      <c r="AJ960" s="15"/>
      <c r="AK960" s="15"/>
      <c r="AL960" s="15"/>
      <c r="AM960" s="15"/>
      <c r="AN960" s="15"/>
      <c r="AO960" s="15"/>
      <c r="AP960" s="15"/>
    </row>
    <row r="961" spans="1:42" ht="14.4">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c r="AE961" s="15"/>
      <c r="AF961" s="15"/>
      <c r="AG961" s="15"/>
      <c r="AH961" s="15"/>
      <c r="AI961" s="15"/>
      <c r="AJ961" s="15"/>
      <c r="AK961" s="15"/>
      <c r="AL961" s="15"/>
      <c r="AM961" s="15"/>
      <c r="AN961" s="15"/>
      <c r="AO961" s="15"/>
      <c r="AP961" s="15"/>
    </row>
    <row r="962" spans="1:42" ht="14.4">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c r="AE962" s="15"/>
      <c r="AF962" s="15"/>
      <c r="AG962" s="15"/>
      <c r="AH962" s="15"/>
      <c r="AI962" s="15"/>
      <c r="AJ962" s="15"/>
      <c r="AK962" s="15"/>
      <c r="AL962" s="15"/>
      <c r="AM962" s="15"/>
      <c r="AN962" s="15"/>
      <c r="AO962" s="15"/>
      <c r="AP962" s="15"/>
    </row>
    <row r="963" spans="1:42" ht="14.4">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c r="AE963" s="15"/>
      <c r="AF963" s="15"/>
      <c r="AG963" s="15"/>
      <c r="AH963" s="15"/>
      <c r="AI963" s="15"/>
      <c r="AJ963" s="15"/>
      <c r="AK963" s="15"/>
      <c r="AL963" s="15"/>
      <c r="AM963" s="15"/>
      <c r="AN963" s="15"/>
      <c r="AO963" s="15"/>
      <c r="AP963" s="15"/>
    </row>
    <row r="964" spans="1:42" ht="14.4">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c r="AE964" s="15"/>
      <c r="AF964" s="15"/>
      <c r="AG964" s="15"/>
      <c r="AH964" s="15"/>
      <c r="AI964" s="15"/>
      <c r="AJ964" s="15"/>
      <c r="AK964" s="15"/>
      <c r="AL964" s="15"/>
      <c r="AM964" s="15"/>
      <c r="AN964" s="15"/>
      <c r="AO964" s="15"/>
      <c r="AP964" s="15"/>
    </row>
    <row r="965" spans="1:42" ht="14.4">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c r="AE965" s="15"/>
      <c r="AF965" s="15"/>
      <c r="AG965" s="15"/>
      <c r="AH965" s="15"/>
      <c r="AI965" s="15"/>
      <c r="AJ965" s="15"/>
      <c r="AK965" s="15"/>
      <c r="AL965" s="15"/>
      <c r="AM965" s="15"/>
      <c r="AN965" s="15"/>
      <c r="AO965" s="15"/>
      <c r="AP965" s="15"/>
    </row>
    <row r="966" spans="1:42" ht="14.4">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5"/>
      <c r="AH966" s="15"/>
      <c r="AI966" s="15"/>
      <c r="AJ966" s="15"/>
      <c r="AK966" s="15"/>
      <c r="AL966" s="15"/>
      <c r="AM966" s="15"/>
      <c r="AN966" s="15"/>
      <c r="AO966" s="15"/>
      <c r="AP966" s="15"/>
    </row>
    <row r="967" spans="1:42" ht="14.4">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c r="AE967" s="15"/>
      <c r="AF967" s="15"/>
      <c r="AG967" s="15"/>
      <c r="AH967" s="15"/>
      <c r="AI967" s="15"/>
      <c r="AJ967" s="15"/>
      <c r="AK967" s="15"/>
      <c r="AL967" s="15"/>
      <c r="AM967" s="15"/>
      <c r="AN967" s="15"/>
      <c r="AO967" s="15"/>
      <c r="AP967" s="15"/>
    </row>
    <row r="968" spans="1:42" ht="14.4">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c r="AE968" s="15"/>
      <c r="AF968" s="15"/>
      <c r="AG968" s="15"/>
      <c r="AH968" s="15"/>
      <c r="AI968" s="15"/>
      <c r="AJ968" s="15"/>
      <c r="AK968" s="15"/>
      <c r="AL968" s="15"/>
      <c r="AM968" s="15"/>
      <c r="AN968" s="15"/>
      <c r="AO968" s="15"/>
      <c r="AP968" s="15"/>
    </row>
    <row r="969" spans="1:42" ht="14.4">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c r="AE969" s="15"/>
      <c r="AF969" s="15"/>
      <c r="AG969" s="15"/>
      <c r="AH969" s="15"/>
      <c r="AI969" s="15"/>
      <c r="AJ969" s="15"/>
      <c r="AK969" s="15"/>
      <c r="AL969" s="15"/>
      <c r="AM969" s="15"/>
      <c r="AN969" s="15"/>
      <c r="AO969" s="15"/>
      <c r="AP969" s="15"/>
    </row>
    <row r="970" spans="1:42" ht="14.4">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c r="AG970" s="15"/>
      <c r="AH970" s="15"/>
      <c r="AI970" s="15"/>
      <c r="AJ970" s="15"/>
      <c r="AK970" s="15"/>
      <c r="AL970" s="15"/>
      <c r="AM970" s="15"/>
      <c r="AN970" s="15"/>
      <c r="AO970" s="15"/>
      <c r="AP970" s="15"/>
    </row>
    <row r="971" spans="1:42" ht="14.4">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c r="AE971" s="15"/>
      <c r="AF971" s="15"/>
      <c r="AG971" s="15"/>
      <c r="AH971" s="15"/>
      <c r="AI971" s="15"/>
      <c r="AJ971" s="15"/>
      <c r="AK971" s="15"/>
      <c r="AL971" s="15"/>
      <c r="AM971" s="15"/>
      <c r="AN971" s="15"/>
      <c r="AO971" s="15"/>
      <c r="AP971" s="15"/>
    </row>
    <row r="972" spans="1:42" ht="14.4">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c r="AE972" s="15"/>
      <c r="AF972" s="15"/>
      <c r="AG972" s="15"/>
      <c r="AH972" s="15"/>
      <c r="AI972" s="15"/>
      <c r="AJ972" s="15"/>
      <c r="AK972" s="15"/>
      <c r="AL972" s="15"/>
      <c r="AM972" s="15"/>
      <c r="AN972" s="15"/>
      <c r="AO972" s="15"/>
      <c r="AP972" s="15"/>
    </row>
    <row r="973" spans="1:42" ht="14.4">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c r="AE973" s="15"/>
      <c r="AF973" s="15"/>
      <c r="AG973" s="15"/>
      <c r="AH973" s="15"/>
      <c r="AI973" s="15"/>
      <c r="AJ973" s="15"/>
      <c r="AK973" s="15"/>
      <c r="AL973" s="15"/>
      <c r="AM973" s="15"/>
      <c r="AN973" s="15"/>
      <c r="AO973" s="15"/>
      <c r="AP973" s="15"/>
    </row>
    <row r="974" spans="1:42" ht="14.4">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5"/>
      <c r="AH974" s="15"/>
      <c r="AI974" s="15"/>
      <c r="AJ974" s="15"/>
      <c r="AK974" s="15"/>
      <c r="AL974" s="15"/>
      <c r="AM974" s="15"/>
      <c r="AN974" s="15"/>
      <c r="AO974" s="15"/>
      <c r="AP974" s="15"/>
    </row>
    <row r="975" spans="1:42" ht="14.4">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c r="AE975" s="15"/>
      <c r="AF975" s="15"/>
      <c r="AG975" s="15"/>
      <c r="AH975" s="15"/>
      <c r="AI975" s="15"/>
      <c r="AJ975" s="15"/>
      <c r="AK975" s="15"/>
      <c r="AL975" s="15"/>
      <c r="AM975" s="15"/>
      <c r="AN975" s="15"/>
      <c r="AO975" s="15"/>
      <c r="AP975" s="15"/>
    </row>
    <row r="976" spans="1:42" ht="14.4">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c r="AE976" s="15"/>
      <c r="AF976" s="15"/>
      <c r="AG976" s="15"/>
      <c r="AH976" s="15"/>
      <c r="AI976" s="15"/>
      <c r="AJ976" s="15"/>
      <c r="AK976" s="15"/>
      <c r="AL976" s="15"/>
      <c r="AM976" s="15"/>
      <c r="AN976" s="15"/>
      <c r="AO976" s="15"/>
      <c r="AP976" s="15"/>
    </row>
    <row r="977" spans="1:42" ht="14.4">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c r="AE977" s="15"/>
      <c r="AF977" s="15"/>
      <c r="AG977" s="15"/>
      <c r="AH977" s="15"/>
      <c r="AI977" s="15"/>
      <c r="AJ977" s="15"/>
      <c r="AK977" s="15"/>
      <c r="AL977" s="15"/>
      <c r="AM977" s="15"/>
      <c r="AN977" s="15"/>
      <c r="AO977" s="15"/>
      <c r="AP977" s="15"/>
    </row>
    <row r="978" spans="1:42" ht="14.4">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c r="AG978" s="15"/>
      <c r="AH978" s="15"/>
      <c r="AI978" s="15"/>
      <c r="AJ978" s="15"/>
      <c r="AK978" s="15"/>
      <c r="AL978" s="15"/>
      <c r="AM978" s="15"/>
      <c r="AN978" s="15"/>
      <c r="AO978" s="15"/>
      <c r="AP978" s="15"/>
    </row>
    <row r="979" spans="1:42" ht="14.4">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c r="AE979" s="15"/>
      <c r="AF979" s="15"/>
      <c r="AG979" s="15"/>
      <c r="AH979" s="15"/>
      <c r="AI979" s="15"/>
      <c r="AJ979" s="15"/>
      <c r="AK979" s="15"/>
      <c r="AL979" s="15"/>
      <c r="AM979" s="15"/>
      <c r="AN979" s="15"/>
      <c r="AO979" s="15"/>
      <c r="AP979" s="15"/>
    </row>
    <row r="980" spans="1:42" ht="14.4">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c r="AE980" s="15"/>
      <c r="AF980" s="15"/>
      <c r="AG980" s="15"/>
      <c r="AH980" s="15"/>
      <c r="AI980" s="15"/>
      <c r="AJ980" s="15"/>
      <c r="AK980" s="15"/>
      <c r="AL980" s="15"/>
      <c r="AM980" s="15"/>
      <c r="AN980" s="15"/>
      <c r="AO980" s="15"/>
      <c r="AP980" s="15"/>
    </row>
    <row r="981" spans="1:42" ht="14.4">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c r="AG981" s="15"/>
      <c r="AH981" s="15"/>
      <c r="AI981" s="15"/>
      <c r="AJ981" s="15"/>
      <c r="AK981" s="15"/>
      <c r="AL981" s="15"/>
      <c r="AM981" s="15"/>
      <c r="AN981" s="15"/>
      <c r="AO981" s="15"/>
      <c r="AP981" s="15"/>
    </row>
    <row r="982" spans="1:42" ht="14.4">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c r="AE982" s="15"/>
      <c r="AF982" s="15"/>
      <c r="AG982" s="15"/>
      <c r="AH982" s="15"/>
      <c r="AI982" s="15"/>
      <c r="AJ982" s="15"/>
      <c r="AK982" s="15"/>
      <c r="AL982" s="15"/>
      <c r="AM982" s="15"/>
      <c r="AN982" s="15"/>
      <c r="AO982" s="15"/>
      <c r="AP982" s="15"/>
    </row>
    <row r="983" spans="1:42" ht="14.4">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c r="AE983" s="15"/>
      <c r="AF983" s="15"/>
      <c r="AG983" s="15"/>
      <c r="AH983" s="15"/>
      <c r="AI983" s="15"/>
      <c r="AJ983" s="15"/>
      <c r="AK983" s="15"/>
      <c r="AL983" s="15"/>
      <c r="AM983" s="15"/>
      <c r="AN983" s="15"/>
      <c r="AO983" s="15"/>
      <c r="AP983" s="15"/>
    </row>
    <row r="984" spans="1:42" ht="14.4">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c r="AG984" s="15"/>
      <c r="AH984" s="15"/>
      <c r="AI984" s="15"/>
      <c r="AJ984" s="15"/>
      <c r="AK984" s="15"/>
      <c r="AL984" s="15"/>
      <c r="AM984" s="15"/>
      <c r="AN984" s="15"/>
      <c r="AO984" s="15"/>
      <c r="AP984" s="15"/>
    </row>
    <row r="985" spans="1:42" ht="14.4">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c r="AE985" s="15"/>
      <c r="AF985" s="15"/>
      <c r="AG985" s="15"/>
      <c r="AH985" s="15"/>
      <c r="AI985" s="15"/>
      <c r="AJ985" s="15"/>
      <c r="AK985" s="15"/>
      <c r="AL985" s="15"/>
      <c r="AM985" s="15"/>
      <c r="AN985" s="15"/>
      <c r="AO985" s="15"/>
      <c r="AP985" s="15"/>
    </row>
    <row r="986" spans="1:42" ht="14.4">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c r="AE986" s="15"/>
      <c r="AF986" s="15"/>
      <c r="AG986" s="15"/>
      <c r="AH986" s="15"/>
      <c r="AI986" s="15"/>
      <c r="AJ986" s="15"/>
      <c r="AK986" s="15"/>
      <c r="AL986" s="15"/>
      <c r="AM986" s="15"/>
      <c r="AN986" s="15"/>
      <c r="AO986" s="15"/>
      <c r="AP986" s="15"/>
    </row>
    <row r="987" spans="1:42" ht="14.4">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c r="AE987" s="15"/>
      <c r="AF987" s="15"/>
      <c r="AG987" s="15"/>
      <c r="AH987" s="15"/>
      <c r="AI987" s="15"/>
      <c r="AJ987" s="15"/>
      <c r="AK987" s="15"/>
      <c r="AL987" s="15"/>
      <c r="AM987" s="15"/>
      <c r="AN987" s="15"/>
      <c r="AO987" s="15"/>
      <c r="AP987" s="15"/>
    </row>
    <row r="988" spans="1:42" ht="14.4">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c r="AE988" s="15"/>
      <c r="AF988" s="15"/>
      <c r="AG988" s="15"/>
      <c r="AH988" s="15"/>
      <c r="AI988" s="15"/>
      <c r="AJ988" s="15"/>
      <c r="AK988" s="15"/>
      <c r="AL988" s="15"/>
      <c r="AM988" s="15"/>
      <c r="AN988" s="15"/>
      <c r="AO988" s="15"/>
      <c r="AP988" s="15"/>
    </row>
    <row r="989" spans="1:42" ht="14.4">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c r="AE989" s="15"/>
      <c r="AF989" s="15"/>
      <c r="AG989" s="15"/>
      <c r="AH989" s="15"/>
      <c r="AI989" s="15"/>
      <c r="AJ989" s="15"/>
      <c r="AK989" s="15"/>
      <c r="AL989" s="15"/>
      <c r="AM989" s="15"/>
      <c r="AN989" s="15"/>
      <c r="AO989" s="15"/>
      <c r="AP989" s="15"/>
    </row>
    <row r="990" spans="1:42" ht="14.4">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c r="AD990" s="15"/>
      <c r="AE990" s="15"/>
      <c r="AF990" s="15"/>
      <c r="AG990" s="15"/>
      <c r="AH990" s="15"/>
      <c r="AI990" s="15"/>
      <c r="AJ990" s="15"/>
      <c r="AK990" s="15"/>
      <c r="AL990" s="15"/>
      <c r="AM990" s="15"/>
      <c r="AN990" s="15"/>
      <c r="AO990" s="15"/>
      <c r="AP990" s="15"/>
    </row>
    <row r="991" spans="1:42" ht="14.4">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c r="AD991" s="15"/>
      <c r="AE991" s="15"/>
      <c r="AF991" s="15"/>
      <c r="AG991" s="15"/>
      <c r="AH991" s="15"/>
      <c r="AI991" s="15"/>
      <c r="AJ991" s="15"/>
      <c r="AK991" s="15"/>
      <c r="AL991" s="15"/>
      <c r="AM991" s="15"/>
      <c r="AN991" s="15"/>
      <c r="AO991" s="15"/>
      <c r="AP991" s="15"/>
    </row>
    <row r="992" spans="1:42" ht="14.4">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c r="AE992" s="15"/>
      <c r="AF992" s="15"/>
      <c r="AG992" s="15"/>
      <c r="AH992" s="15"/>
      <c r="AI992" s="15"/>
      <c r="AJ992" s="15"/>
      <c r="AK992" s="15"/>
      <c r="AL992" s="15"/>
      <c r="AM992" s="15"/>
      <c r="AN992" s="15"/>
      <c r="AO992" s="15"/>
      <c r="AP992" s="15"/>
    </row>
    <row r="993" spans="1:42" ht="14.4">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c r="AE993" s="15"/>
      <c r="AF993" s="15"/>
      <c r="AG993" s="15"/>
      <c r="AH993" s="15"/>
      <c r="AI993" s="15"/>
      <c r="AJ993" s="15"/>
      <c r="AK993" s="15"/>
      <c r="AL993" s="15"/>
      <c r="AM993" s="15"/>
      <c r="AN993" s="15"/>
      <c r="AO993" s="15"/>
      <c r="AP993" s="15"/>
    </row>
    <row r="994" spans="1:42" ht="14.4">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c r="AG994" s="15"/>
      <c r="AH994" s="15"/>
      <c r="AI994" s="15"/>
      <c r="AJ994" s="15"/>
      <c r="AK994" s="15"/>
      <c r="AL994" s="15"/>
      <c r="AM994" s="15"/>
      <c r="AN994" s="15"/>
      <c r="AO994" s="15"/>
      <c r="AP994" s="15"/>
    </row>
    <row r="995" spans="1:42" ht="14.4">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c r="AE995" s="15"/>
      <c r="AF995" s="15"/>
      <c r="AG995" s="15"/>
      <c r="AH995" s="15"/>
      <c r="AI995" s="15"/>
      <c r="AJ995" s="15"/>
      <c r="AK995" s="15"/>
      <c r="AL995" s="15"/>
      <c r="AM995" s="15"/>
      <c r="AN995" s="15"/>
      <c r="AO995" s="15"/>
      <c r="AP995" s="15"/>
    </row>
    <row r="996" spans="1:42" ht="14.4">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c r="AE996" s="15"/>
      <c r="AF996" s="15"/>
      <c r="AG996" s="15"/>
      <c r="AH996" s="15"/>
      <c r="AI996" s="15"/>
      <c r="AJ996" s="15"/>
      <c r="AK996" s="15"/>
      <c r="AL996" s="15"/>
      <c r="AM996" s="15"/>
      <c r="AN996" s="15"/>
      <c r="AO996" s="15"/>
      <c r="AP996" s="15"/>
    </row>
    <row r="997" spans="1:42" ht="14.4">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c r="AE997" s="15"/>
      <c r="AF997" s="15"/>
      <c r="AG997" s="15"/>
      <c r="AH997" s="15"/>
      <c r="AI997" s="15"/>
      <c r="AJ997" s="15"/>
      <c r="AK997" s="15"/>
      <c r="AL997" s="15"/>
      <c r="AM997" s="15"/>
      <c r="AN997" s="15"/>
      <c r="AO997" s="15"/>
      <c r="AP997" s="15"/>
    </row>
    <row r="998" spans="1:42" ht="14.4">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c r="AG998" s="15"/>
      <c r="AH998" s="15"/>
      <c r="AI998" s="15"/>
      <c r="AJ998" s="15"/>
      <c r="AK998" s="15"/>
      <c r="AL998" s="15"/>
      <c r="AM998" s="15"/>
      <c r="AN998" s="15"/>
      <c r="AO998" s="15"/>
      <c r="AP998" s="15"/>
    </row>
    <row r="999" spans="1:42" ht="14.4">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c r="AE999" s="15"/>
      <c r="AF999" s="15"/>
      <c r="AG999" s="15"/>
      <c r="AH999" s="15"/>
      <c r="AI999" s="15"/>
      <c r="AJ999" s="15"/>
      <c r="AK999" s="15"/>
      <c r="AL999" s="15"/>
      <c r="AM999" s="15"/>
      <c r="AN999" s="15"/>
      <c r="AO999" s="15"/>
      <c r="AP999" s="15"/>
    </row>
    <row r="1000" spans="1:42" ht="14.4">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c r="AD1000" s="15"/>
      <c r="AE1000" s="15"/>
      <c r="AF1000" s="15"/>
      <c r="AG1000" s="15"/>
      <c r="AH1000" s="15"/>
      <c r="AI1000" s="15"/>
      <c r="AJ1000" s="15"/>
      <c r="AK1000" s="15"/>
      <c r="AL1000" s="15"/>
      <c r="AM1000" s="15"/>
      <c r="AN1000" s="15"/>
      <c r="AO1000" s="15"/>
      <c r="AP1000" s="15"/>
    </row>
  </sheetData>
  <sheetProtection algorithmName="SHA-512" hashValue="SIYiRIhaUadGt7x393PvTwyzwVyuNgnZ/iMSHRaJykU/7W/yrMsmZTebFDn6zvUcM4A1w6mDBC+kjkdNmHYtLw==" saltValue="oT/J19R0nbMBiwSZIY9/WQ=="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9:D68">
    <cfRule type="expression" dxfId="242" priority="1">
      <formula>IF($D9="No aplica",1,0)</formula>
    </cfRule>
  </conditionalFormatting>
  <conditionalFormatting sqref="E12:J14">
    <cfRule type="expression" dxfId="241" priority="2">
      <formula>IF($D$12="No aplica",1,0)</formula>
    </cfRule>
  </conditionalFormatting>
  <conditionalFormatting sqref="E15:J17">
    <cfRule type="expression" dxfId="240" priority="3">
      <formula>IF($D$15="No aplica",1,0)</formula>
    </cfRule>
  </conditionalFormatting>
  <conditionalFormatting sqref="E21:J23">
    <cfRule type="expression" dxfId="239" priority="4">
      <formula>IF($D$21="No aplica",1,0)</formula>
    </cfRule>
  </conditionalFormatting>
  <conditionalFormatting sqref="E24:J26">
    <cfRule type="expression" dxfId="238" priority="5">
      <formula>IF($D$24="No aplica",1,0)</formula>
    </cfRule>
  </conditionalFormatting>
  <conditionalFormatting sqref="E27:J29">
    <cfRule type="expression" dxfId="237" priority="6">
      <formula>IF($D$27="No aplica",1,0)</formula>
    </cfRule>
  </conditionalFormatting>
  <conditionalFormatting sqref="E30:J32">
    <cfRule type="expression" dxfId="236" priority="7">
      <formula>IF($D$30="No aplica",1,0)</formula>
    </cfRule>
  </conditionalFormatting>
  <conditionalFormatting sqref="E33:J35">
    <cfRule type="expression" dxfId="235" priority="8">
      <formula>IF($D$33="No aplica",1,0)</formula>
    </cfRule>
  </conditionalFormatting>
  <conditionalFormatting sqref="E36:J38">
    <cfRule type="expression" dxfId="234" priority="9">
      <formula>IF($D$36="No aplica",1,0)</formula>
    </cfRule>
  </conditionalFormatting>
  <conditionalFormatting sqref="E39:J41">
    <cfRule type="expression" dxfId="233" priority="10">
      <formula>IF($D$39="No aplica",1,0)</formula>
    </cfRule>
  </conditionalFormatting>
  <conditionalFormatting sqref="E42:J44">
    <cfRule type="expression" dxfId="232" priority="11">
      <formula>IF($D$42="No aplica",1,0)</formula>
    </cfRule>
  </conditionalFormatting>
  <conditionalFormatting sqref="E45:J47">
    <cfRule type="expression" dxfId="231" priority="12">
      <formula>IF($D$45="No aplica",1,0)</formula>
    </cfRule>
  </conditionalFormatting>
  <conditionalFormatting sqref="E48:J50">
    <cfRule type="expression" dxfId="230" priority="13">
      <formula>IF($D$48="No aplica",1,0)</formula>
    </cfRule>
  </conditionalFormatting>
  <conditionalFormatting sqref="E51:J53">
    <cfRule type="expression" dxfId="229" priority="14">
      <formula>IF($D$51="No aplica",1,0)</formula>
    </cfRule>
  </conditionalFormatting>
  <conditionalFormatting sqref="E54:J56">
    <cfRule type="expression" dxfId="228" priority="15">
      <formula>IF($D$54="No aplica",1,0)</formula>
    </cfRule>
  </conditionalFormatting>
  <conditionalFormatting sqref="E57:J59">
    <cfRule type="expression" dxfId="227" priority="16">
      <formula>IF($D$57="No aplica",1,0)</formula>
    </cfRule>
  </conditionalFormatting>
  <conditionalFormatting sqref="E60:J62">
    <cfRule type="expression" dxfId="226" priority="17">
      <formula>IF($D$60="No aplica",1,0)</formula>
    </cfRule>
  </conditionalFormatting>
  <conditionalFormatting sqref="E63:J65">
    <cfRule type="expression" dxfId="225" priority="18">
      <formula>IF($D$63="No aplica",1,0)</formula>
    </cfRule>
  </conditionalFormatting>
  <conditionalFormatting sqref="E66:J68">
    <cfRule type="expression" dxfId="224" priority="19">
      <formula>IF($D$66="No aplica",1,0)</formula>
    </cfRule>
  </conditionalFormatting>
  <conditionalFormatting sqref="E9:Y11">
    <cfRule type="expression" dxfId="223" priority="20">
      <formula>IF($D$9="No aplica",1,0)</formula>
    </cfRule>
  </conditionalFormatting>
  <conditionalFormatting sqref="E18:Y20">
    <cfRule type="expression" dxfId="222" priority="21">
      <formula>IF($D$18="No aplica",1,0)</formula>
    </cfRule>
  </conditionalFormatting>
  <conditionalFormatting sqref="K12:K17">
    <cfRule type="expression" dxfId="221" priority="22">
      <formula>IF($D$9="No aplica",1,0)</formula>
    </cfRule>
  </conditionalFormatting>
  <conditionalFormatting sqref="K21:K23">
    <cfRule type="expression" dxfId="220" priority="23">
      <formula>IF($D$9="No aplica",1,0)</formula>
    </cfRule>
  </conditionalFormatting>
  <conditionalFormatting sqref="K24:K68">
    <cfRule type="expression" dxfId="219" priority="24">
      <formula>IF($D$18="No aplica",1,0)</formula>
    </cfRule>
  </conditionalFormatting>
  <conditionalFormatting sqref="L12:Y14">
    <cfRule type="expression" dxfId="218" priority="25">
      <formula>IF($D$12="No aplica",1,0)</formula>
    </cfRule>
  </conditionalFormatting>
  <conditionalFormatting sqref="L15:Y17">
    <cfRule type="expression" dxfId="217" priority="26">
      <formula>IF($D$15="No aplica",1,0)</formula>
    </cfRule>
  </conditionalFormatting>
  <conditionalFormatting sqref="L21:Y23">
    <cfRule type="expression" dxfId="216" priority="27">
      <formula>IF($D$21="No aplica",1,0)</formula>
    </cfRule>
  </conditionalFormatting>
  <conditionalFormatting sqref="L24:Y26">
    <cfRule type="expression" dxfId="215" priority="28">
      <formula>IF($D$24="No aplica",1,0)</formula>
    </cfRule>
  </conditionalFormatting>
  <conditionalFormatting sqref="L27:Y29">
    <cfRule type="expression" dxfId="214" priority="29">
      <formula>IF($D$27="No aplica",1,0)</formula>
    </cfRule>
  </conditionalFormatting>
  <conditionalFormatting sqref="L30:Y32">
    <cfRule type="expression" dxfId="213" priority="30">
      <formula>IF($D$30="No aplica",1,0)</formula>
    </cfRule>
  </conditionalFormatting>
  <conditionalFormatting sqref="L33:Y35">
    <cfRule type="expression" dxfId="212" priority="31">
      <formula>IF($D$33="No aplica",1,0)</formula>
    </cfRule>
  </conditionalFormatting>
  <conditionalFormatting sqref="L36:Y38">
    <cfRule type="expression" dxfId="211" priority="32">
      <formula>IF($D$36="No aplica",1,0)</formula>
    </cfRule>
  </conditionalFormatting>
  <conditionalFormatting sqref="L39:Y41">
    <cfRule type="expression" dxfId="210" priority="33">
      <formula>IF($D$39="No aplica",1,0)</formula>
    </cfRule>
  </conditionalFormatting>
  <conditionalFormatting sqref="L42:Y44">
    <cfRule type="expression" dxfId="209" priority="34">
      <formula>IF($D$42="No aplica",1,0)</formula>
    </cfRule>
  </conditionalFormatting>
  <conditionalFormatting sqref="L45:Y47">
    <cfRule type="expression" dxfId="208" priority="35">
      <formula>IF($D$45="No aplica",1,0)</formula>
    </cfRule>
  </conditionalFormatting>
  <conditionalFormatting sqref="L48:Y50">
    <cfRule type="expression" dxfId="207" priority="36">
      <formula>IF($D$48="No aplica",1,0)</formula>
    </cfRule>
  </conditionalFormatting>
  <conditionalFormatting sqref="L51:Y53">
    <cfRule type="expression" dxfId="206" priority="37">
      <formula>IF($D$51="No aplica",1,0)</formula>
    </cfRule>
  </conditionalFormatting>
  <conditionalFormatting sqref="L54:Y56">
    <cfRule type="expression" dxfId="205" priority="38">
      <formula>IF($D$54="No aplica",1,0)</formula>
    </cfRule>
  </conditionalFormatting>
  <conditionalFormatting sqref="L57:Y59">
    <cfRule type="expression" dxfId="204" priority="39">
      <formula>IF($D$57="No aplica",1,0)</formula>
    </cfRule>
  </conditionalFormatting>
  <conditionalFormatting sqref="L60:Y62">
    <cfRule type="expression" dxfId="203" priority="40">
      <formula>IF($D$60="No aplica",1,0)</formula>
    </cfRule>
  </conditionalFormatting>
  <conditionalFormatting sqref="L63:Y65">
    <cfRule type="expression" dxfId="202" priority="41">
      <formula>IF($D$63="No aplica",1,0)</formula>
    </cfRule>
  </conditionalFormatting>
  <conditionalFormatting sqref="L66:Y68">
    <cfRule type="expression" dxfId="201" priority="42">
      <formula>IF($D$66="No aplica",1,0)</formula>
    </cfRule>
  </conditionalFormatting>
  <conditionalFormatting sqref="X12:Y68">
    <cfRule type="cellIs" dxfId="200" priority="43"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Listas!$I$2:$I$5</xm:f>
          </x14:formula1>
          <xm:sqref>L9:L68</xm:sqref>
        </x14:dataValidation>
        <x14:dataValidation type="list" allowBlank="1" showErrorMessage="1" xr:uid="{00000000-0002-0000-0400-000001000000}">
          <x14:formula1>
            <xm:f>Listas!$L$2:$L$4</xm:f>
          </x14:formula1>
          <xm:sqref>P9:P68</xm:sqref>
        </x14:dataValidation>
        <x14:dataValidation type="list" allowBlank="1" showErrorMessage="1" xr:uid="{00000000-0002-0000-0400-000002000000}">
          <x14:formula1>
            <xm:f>Listas!$M$2:$M$4</xm:f>
          </x14:formula1>
          <xm:sqref>Q9:Q68</xm:sqref>
        </x14:dataValidation>
        <x14:dataValidation type="list" allowBlank="1" showErrorMessage="1" xr:uid="{00000000-0002-0000-0400-000003000000}">
          <x14:formula1>
            <xm:f>Listas!$J$2:$J$4</xm:f>
          </x14:formula1>
          <xm:sqref>N9:N68</xm:sqref>
        </x14:dataValidation>
        <x14:dataValidation type="list" allowBlank="1" showErrorMessage="1" xr:uid="{00000000-0002-0000-0400-000004000000}">
          <x14:formula1>
            <xm:f>Listas!$K$2:$K$4</xm:f>
          </x14:formula1>
          <xm:sqref>O9:O68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68"/>
  <sheetViews>
    <sheetView showGridLines="0" workbookViewId="0">
      <pane ySplit="1" topLeftCell="A2" activePane="bottomLeft" state="frozen"/>
      <selection pane="bottomLeft" sqref="A1:B4"/>
    </sheetView>
  </sheetViews>
  <sheetFormatPr baseColWidth="10" defaultColWidth="14.44140625" defaultRowHeight="15" customHeight="1"/>
  <cols>
    <col min="1" max="1" width="4" customWidth="1"/>
    <col min="2" max="2" width="18.44140625" customWidth="1"/>
    <col min="3" max="3" width="32.5546875" customWidth="1"/>
    <col min="5" max="5" width="26.6640625" customWidth="1"/>
    <col min="6" max="6" width="20.109375" customWidth="1"/>
    <col min="7" max="7" width="40.33203125" customWidth="1"/>
    <col min="8" max="8" width="63.6640625" customWidth="1"/>
    <col min="9" max="9" width="53.33203125" customWidth="1"/>
    <col min="10" max="10" width="52.33203125" customWidth="1"/>
    <col min="11" max="11" width="100" customWidth="1"/>
    <col min="12" max="12" width="12.33203125" customWidth="1"/>
    <col min="13" max="13" width="20.33203125" customWidth="1"/>
    <col min="14" max="14" width="23.6640625" customWidth="1"/>
    <col min="15" max="15" width="29.88671875" customWidth="1"/>
    <col min="16" max="16" width="23" customWidth="1"/>
    <col min="17" max="17" width="29.109375" customWidth="1"/>
    <col min="18" max="18" width="26" customWidth="1"/>
    <col min="19" max="19" width="16.5546875" customWidth="1"/>
    <col min="20" max="20" width="16.109375" customWidth="1"/>
    <col min="21" max="21" width="29.33203125" customWidth="1"/>
    <col min="22" max="22" width="19.6640625" customWidth="1"/>
    <col min="23" max="23" width="10.6640625" customWidth="1"/>
    <col min="24" max="24" width="13.44140625" customWidth="1"/>
    <col min="25" max="25" width="10.6640625" customWidth="1"/>
    <col min="26" max="26" width="11.88671875" customWidth="1"/>
    <col min="27" max="27" width="17.33203125" customWidth="1"/>
    <col min="28" max="28" width="17.6640625" customWidth="1"/>
    <col min="29" max="29" width="15.44140625" customWidth="1"/>
    <col min="30" max="30" width="5" customWidth="1"/>
    <col min="31" max="45" width="11.44140625" customWidth="1"/>
  </cols>
  <sheetData>
    <row r="1" spans="1:29" ht="19.5" customHeight="1">
      <c r="A1" s="117"/>
      <c r="B1" s="71"/>
      <c r="C1" s="76" t="s">
        <v>0</v>
      </c>
      <c r="D1" s="77"/>
      <c r="E1" s="77"/>
      <c r="F1" s="77"/>
      <c r="G1" s="77"/>
      <c r="H1" s="77"/>
      <c r="I1" s="77"/>
      <c r="J1" s="77"/>
      <c r="K1" s="77"/>
      <c r="L1" s="77"/>
      <c r="M1" s="77"/>
      <c r="N1" s="77"/>
      <c r="O1" s="77"/>
      <c r="P1" s="77"/>
      <c r="Q1" s="77"/>
      <c r="R1" s="77"/>
      <c r="S1" s="77"/>
      <c r="T1" s="77"/>
      <c r="U1" s="77"/>
      <c r="V1" s="77"/>
      <c r="W1" s="77"/>
      <c r="X1" s="77"/>
      <c r="Y1" s="77"/>
      <c r="Z1" s="77"/>
      <c r="AA1" s="71"/>
      <c r="AB1" s="111" t="s">
        <v>278</v>
      </c>
      <c r="AC1" s="61"/>
    </row>
    <row r="2" spans="1:29" ht="19.5" customHeight="1">
      <c r="A2" s="72"/>
      <c r="B2" s="73"/>
      <c r="C2" s="72"/>
      <c r="D2" s="78"/>
      <c r="E2" s="78"/>
      <c r="F2" s="78"/>
      <c r="G2" s="78"/>
      <c r="H2" s="78"/>
      <c r="I2" s="78"/>
      <c r="J2" s="78"/>
      <c r="K2" s="78"/>
      <c r="L2" s="78"/>
      <c r="M2" s="78"/>
      <c r="N2" s="78"/>
      <c r="O2" s="78"/>
      <c r="P2" s="78"/>
      <c r="Q2" s="78"/>
      <c r="R2" s="78"/>
      <c r="S2" s="78"/>
      <c r="T2" s="78"/>
      <c r="U2" s="78"/>
      <c r="V2" s="78"/>
      <c r="W2" s="78"/>
      <c r="X2" s="78"/>
      <c r="Y2" s="78"/>
      <c r="Z2" s="78"/>
      <c r="AA2" s="73"/>
      <c r="AB2" s="111" t="s">
        <v>279</v>
      </c>
      <c r="AC2" s="61"/>
    </row>
    <row r="3" spans="1:29" ht="19.5" customHeight="1">
      <c r="A3" s="72"/>
      <c r="B3" s="73"/>
      <c r="C3" s="72"/>
      <c r="D3" s="78"/>
      <c r="E3" s="78"/>
      <c r="F3" s="78"/>
      <c r="G3" s="78"/>
      <c r="H3" s="78"/>
      <c r="I3" s="78"/>
      <c r="J3" s="78"/>
      <c r="K3" s="78"/>
      <c r="L3" s="78"/>
      <c r="M3" s="78"/>
      <c r="N3" s="78"/>
      <c r="O3" s="78"/>
      <c r="P3" s="78"/>
      <c r="Q3" s="78"/>
      <c r="R3" s="78"/>
      <c r="S3" s="78"/>
      <c r="T3" s="78"/>
      <c r="U3" s="78"/>
      <c r="V3" s="78"/>
      <c r="W3" s="78"/>
      <c r="X3" s="78"/>
      <c r="Y3" s="78"/>
      <c r="Z3" s="78"/>
      <c r="AA3" s="73"/>
      <c r="AB3" s="111" t="s">
        <v>280</v>
      </c>
      <c r="AC3" s="61"/>
    </row>
    <row r="4" spans="1:29" ht="19.5" customHeight="1">
      <c r="A4" s="74"/>
      <c r="B4" s="75"/>
      <c r="C4" s="74"/>
      <c r="D4" s="79"/>
      <c r="E4" s="79"/>
      <c r="F4" s="79"/>
      <c r="G4" s="79"/>
      <c r="H4" s="79"/>
      <c r="I4" s="79"/>
      <c r="J4" s="79"/>
      <c r="K4" s="79"/>
      <c r="L4" s="79"/>
      <c r="M4" s="79"/>
      <c r="N4" s="79"/>
      <c r="O4" s="79"/>
      <c r="P4" s="79"/>
      <c r="Q4" s="79"/>
      <c r="R4" s="79"/>
      <c r="S4" s="79"/>
      <c r="T4" s="79"/>
      <c r="U4" s="79"/>
      <c r="V4" s="79"/>
      <c r="W4" s="79"/>
      <c r="X4" s="79"/>
      <c r="Y4" s="79"/>
      <c r="Z4" s="79"/>
      <c r="AA4" s="75"/>
      <c r="AB4" s="111" t="s">
        <v>281</v>
      </c>
      <c r="AC4" s="61"/>
    </row>
    <row r="5" spans="1:29" ht="6" customHeight="1">
      <c r="A5" s="19"/>
      <c r="B5" s="19"/>
      <c r="C5" s="19"/>
      <c r="D5" s="19"/>
      <c r="E5" s="19"/>
      <c r="F5" s="19"/>
      <c r="G5" s="19"/>
      <c r="H5" s="19"/>
      <c r="I5" s="19"/>
      <c r="J5" s="19"/>
      <c r="K5" s="19"/>
      <c r="L5" s="19"/>
      <c r="M5" s="19"/>
      <c r="N5" s="19"/>
      <c r="O5" s="19"/>
      <c r="P5" s="19"/>
      <c r="Q5" s="19"/>
      <c r="R5" s="19"/>
      <c r="S5" s="23"/>
      <c r="T5" s="23"/>
      <c r="U5" s="23"/>
      <c r="V5" s="19"/>
      <c r="W5" s="19"/>
      <c r="X5" s="19"/>
      <c r="Y5" s="19"/>
      <c r="Z5" s="19"/>
      <c r="AA5" s="19"/>
      <c r="AB5" s="19"/>
      <c r="AC5" s="19"/>
    </row>
    <row r="6" spans="1:29" ht="27" customHeight="1">
      <c r="A6" s="98" t="s">
        <v>102</v>
      </c>
      <c r="B6" s="64"/>
      <c r="C6" s="64"/>
      <c r="D6" s="61"/>
      <c r="E6" s="98" t="s">
        <v>214</v>
      </c>
      <c r="F6" s="64"/>
      <c r="G6" s="64"/>
      <c r="H6" s="64"/>
      <c r="I6" s="64"/>
      <c r="J6" s="61"/>
      <c r="K6" s="34"/>
      <c r="L6" s="98" t="s">
        <v>282</v>
      </c>
      <c r="M6" s="64"/>
      <c r="N6" s="64"/>
      <c r="O6" s="64"/>
      <c r="P6" s="64"/>
      <c r="Q6" s="64"/>
      <c r="R6" s="64"/>
      <c r="S6" s="64"/>
      <c r="T6" s="64"/>
      <c r="U6" s="64"/>
      <c r="V6" s="64"/>
      <c r="W6" s="64"/>
      <c r="X6" s="64"/>
      <c r="Y6" s="64"/>
      <c r="Z6" s="64"/>
      <c r="AA6" s="64"/>
      <c r="AB6" s="64"/>
      <c r="AC6" s="61"/>
    </row>
    <row r="7" spans="1:29" ht="18" customHeight="1">
      <c r="A7" s="95" t="s">
        <v>100</v>
      </c>
      <c r="B7" s="97" t="s">
        <v>101</v>
      </c>
      <c r="C7" s="112" t="s">
        <v>109</v>
      </c>
      <c r="D7" s="112" t="s">
        <v>110</v>
      </c>
      <c r="E7" s="115" t="s">
        <v>208</v>
      </c>
      <c r="F7" s="115" t="s">
        <v>209</v>
      </c>
      <c r="G7" s="115" t="s">
        <v>210</v>
      </c>
      <c r="H7" s="115" t="s">
        <v>211</v>
      </c>
      <c r="I7" s="115" t="s">
        <v>212</v>
      </c>
      <c r="J7" s="115" t="s">
        <v>213</v>
      </c>
      <c r="K7" s="115" t="s">
        <v>214</v>
      </c>
      <c r="L7" s="92" t="s">
        <v>283</v>
      </c>
      <c r="M7" s="92" t="s">
        <v>284</v>
      </c>
      <c r="N7" s="92" t="s">
        <v>285</v>
      </c>
      <c r="O7" s="92" t="s">
        <v>286</v>
      </c>
      <c r="P7" s="92" t="s">
        <v>287</v>
      </c>
      <c r="Q7" s="92" t="s">
        <v>288</v>
      </c>
      <c r="R7" s="92" t="s">
        <v>289</v>
      </c>
      <c r="S7" s="112" t="s">
        <v>290</v>
      </c>
      <c r="T7" s="112" t="s">
        <v>291</v>
      </c>
      <c r="U7" s="112" t="s">
        <v>292</v>
      </c>
      <c r="V7" s="115" t="s">
        <v>293</v>
      </c>
      <c r="W7" s="112" t="s">
        <v>294</v>
      </c>
      <c r="X7" s="112" t="s">
        <v>295</v>
      </c>
      <c r="Y7" s="112" t="s">
        <v>296</v>
      </c>
      <c r="Z7" s="112" t="s">
        <v>297</v>
      </c>
      <c r="AA7" s="115" t="s">
        <v>298</v>
      </c>
      <c r="AB7" s="112" t="s">
        <v>299</v>
      </c>
      <c r="AC7" s="112" t="s">
        <v>300</v>
      </c>
    </row>
    <row r="8" spans="1:29" ht="59.25" customHeight="1">
      <c r="A8" s="91"/>
      <c r="B8" s="91"/>
      <c r="C8" s="91"/>
      <c r="D8" s="91"/>
      <c r="E8" s="91"/>
      <c r="F8" s="91"/>
      <c r="G8" s="91"/>
      <c r="H8" s="91"/>
      <c r="I8" s="91"/>
      <c r="J8" s="91"/>
      <c r="K8" s="91"/>
      <c r="L8" s="91"/>
      <c r="M8" s="91"/>
      <c r="N8" s="91"/>
      <c r="O8" s="91"/>
      <c r="P8" s="91"/>
      <c r="Q8" s="91"/>
      <c r="R8" s="91"/>
      <c r="S8" s="91"/>
      <c r="T8" s="91"/>
      <c r="U8" s="91"/>
      <c r="V8" s="91"/>
      <c r="W8" s="91"/>
      <c r="X8" s="91"/>
      <c r="Y8" s="91"/>
      <c r="Z8" s="91"/>
      <c r="AA8" s="91"/>
      <c r="AB8" s="91"/>
      <c r="AC8" s="91"/>
    </row>
    <row r="9" spans="1:29" ht="110.25" customHeight="1">
      <c r="A9" s="101">
        <v>1</v>
      </c>
      <c r="B9" s="12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Manejo de Emergencias y Desastres</v>
      </c>
      <c r="C9" s="10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afectación reputacional por el uso  de los elementos del CDLyR para actividades contrarias al objeto que fueron adquiridos para el favorecimiento de un tercero, dedibo a deficiencias en la información y debilidades en el control de la salida de los elementos</v>
      </c>
      <c r="D9" s="10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E9" s="27" t="s">
        <v>301</v>
      </c>
      <c r="F9" s="27" t="s">
        <v>302</v>
      </c>
      <c r="G9" s="27" t="s">
        <v>303</v>
      </c>
      <c r="H9" s="30" t="s">
        <v>304</v>
      </c>
      <c r="I9" s="30" t="s">
        <v>305</v>
      </c>
      <c r="J9" s="30" t="s">
        <v>306</v>
      </c>
      <c r="K9" s="35" t="str">
        <f t="shared" ref="K9:K68" si="0">CONCATENATE(E9," ",F9," ",G9," ",H9," ",I9," ",J9)</f>
        <v>Los profesionales de servicios de logistica,  a demanda (cada vez que se realiza una solicitud de préstamo o entrega de elementos del CDLyR) y para evitar el uso mal intensionado o inadecuado de los elementos que se solicitan en el CDLyR, para favorecimiento de un tercero.  se realiza verificación la actividad en la que será utilizado el elemento solicitado al CDLyR. 1) En caso que en la verificación se identifique que los elementos solicitados se utilizarán para actividades contrarias a las que fueron adquiridos, se procede a comunicar vía correo electrónico al Subdirector para el Manejo de Emergencias y Desastres.
2) El Subdirector procederá a analizar el caso y a informar a las dependencias pertinentes de la Entidad, para que continuen con el trámite. Evidencias:
1) Soporte del registro de prestamo o entrega en el software utilizado por el CDLyR.
2) Actas de Cliente externo.</v>
      </c>
      <c r="L9" s="36" t="s">
        <v>307</v>
      </c>
      <c r="M9" s="36" t="s">
        <v>308</v>
      </c>
      <c r="N9" s="36" t="s">
        <v>309</v>
      </c>
      <c r="O9" s="36" t="s">
        <v>310</v>
      </c>
      <c r="P9" s="36" t="s">
        <v>311</v>
      </c>
      <c r="Q9" s="36" t="s">
        <v>312</v>
      </c>
      <c r="R9" s="36" t="s">
        <v>313</v>
      </c>
      <c r="S9" s="27" t="str">
        <f t="shared" ref="S9:S68" si="1">IF(AND(T9&gt;=0,T9&lt;=85),"Débil",
IF(AND(T9&gt;=86,T9&lt;=95),"Moderado",
IF(AND(T9&gt;=96,T9&lt;=100),"Fuerte","")))</f>
        <v>Fuerte</v>
      </c>
      <c r="T9" s="27">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100</v>
      </c>
      <c r="U9" s="27" t="str">
        <f t="shared" ref="U9:U68" si="2">IF(OR(T9="",T9="Finalice la valoración del control para emitir su calificación"),"",IF(T9&lt;96,"Debe establecer un plan de acción en la hoja No. 7, que permita tener un control bien diseñado.","No debe establecer un plan de acción para mejorar el diseño del control."))</f>
        <v>No debe establecer un plan de acción para mejorar el diseño del control.</v>
      </c>
      <c r="V9" s="27" t="s">
        <v>314</v>
      </c>
      <c r="W9" s="27"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Fuerte</v>
      </c>
      <c r="X9" s="130">
        <f>IF(AND(T9="",T10="",T11=""),"",AVERAGE(T9:T11))</f>
        <v>100</v>
      </c>
      <c r="Y9" s="130" t="str">
        <f>IF(X9="","",
IF(X9=100,"Fuerte",
IF(X9&lt;50,"Débil",
IF(OR(X9&gt;=50,X9&lt;100),"Moderado",""))))</f>
        <v>Fuerte</v>
      </c>
      <c r="Z9" s="102" t="str">
        <f>IF(Y9="","",IF(Y9="Fuerte","NO","SI"))</f>
        <v>NO</v>
      </c>
      <c r="AA9" s="102" t="s">
        <v>315</v>
      </c>
      <c r="AB9" s="102">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2</v>
      </c>
      <c r="AC9" s="107"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Rara vez</v>
      </c>
    </row>
    <row r="10" spans="1:29" ht="124.2">
      <c r="A10" s="96"/>
      <c r="B10" s="96"/>
      <c r="C10" s="96"/>
      <c r="D10" s="96"/>
      <c r="E10" s="18" t="s">
        <v>301</v>
      </c>
      <c r="F10" s="27" t="s">
        <v>316</v>
      </c>
      <c r="G10" s="18" t="s">
        <v>263</v>
      </c>
      <c r="H10" s="22" t="s">
        <v>264</v>
      </c>
      <c r="I10" s="22" t="s">
        <v>317</v>
      </c>
      <c r="J10" s="22" t="s">
        <v>266</v>
      </c>
      <c r="K10" s="35" t="str">
        <f t="shared" si="0"/>
        <v>Los profesionales de servicios de logistica, diariamente, y para identificar novedades en el inventario que no coincidan con la programación establecida en el software utilizado por el CDLyR, revisan el inventario de los elementos del CDLyR de acuerdo a la programación establecida en el software. 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continuen con el trámite. 
Evidencias: 
Soporte del registro de la acción en el software utilizado por el CDLyR, incluyendo las novedades que se presenten.</v>
      </c>
      <c r="L10" s="36" t="s">
        <v>307</v>
      </c>
      <c r="M10" s="36" t="s">
        <v>308</v>
      </c>
      <c r="N10" s="36" t="s">
        <v>309</v>
      </c>
      <c r="O10" s="36" t="s">
        <v>310</v>
      </c>
      <c r="P10" s="36" t="s">
        <v>311</v>
      </c>
      <c r="Q10" s="36" t="s">
        <v>312</v>
      </c>
      <c r="R10" s="36" t="s">
        <v>313</v>
      </c>
      <c r="S10" s="27" t="str">
        <f t="shared" si="1"/>
        <v>Fuerte</v>
      </c>
      <c r="T10" s="27">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100</v>
      </c>
      <c r="U10" s="27" t="str">
        <f t="shared" si="2"/>
        <v>No debe establecer un plan de acción para mejorar el diseño del control.</v>
      </c>
      <c r="V10" s="27" t="s">
        <v>314</v>
      </c>
      <c r="W10" s="27" t="str">
        <f t="shared" si="3"/>
        <v>Fuerte</v>
      </c>
      <c r="X10" s="96"/>
      <c r="Y10" s="96"/>
      <c r="Z10" s="96"/>
      <c r="AA10" s="96"/>
      <c r="AB10" s="96"/>
      <c r="AC10" s="96"/>
    </row>
    <row r="11" spans="1:29" ht="21.75" customHeight="1">
      <c r="A11" s="91"/>
      <c r="B11" s="91"/>
      <c r="C11" s="91"/>
      <c r="D11" s="91"/>
      <c r="E11" s="18"/>
      <c r="F11" s="18"/>
      <c r="G11" s="18"/>
      <c r="H11" s="22"/>
      <c r="I11" s="22"/>
      <c r="J11" s="22"/>
      <c r="K11" s="35" t="str">
        <f t="shared" si="0"/>
        <v xml:space="preserve">     </v>
      </c>
      <c r="L11" s="36"/>
      <c r="M11" s="36"/>
      <c r="N11" s="36"/>
      <c r="O11" s="36"/>
      <c r="P11" s="36"/>
      <c r="Q11" s="36"/>
      <c r="R11" s="36"/>
      <c r="S11" s="27" t="str">
        <f t="shared" si="1"/>
        <v/>
      </c>
      <c r="T11" s="27"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7" t="str">
        <f t="shared" si="2"/>
        <v/>
      </c>
      <c r="V11" s="27"/>
      <c r="W11" s="27" t="str">
        <f t="shared" si="3"/>
        <v/>
      </c>
      <c r="X11" s="91"/>
      <c r="Y11" s="91"/>
      <c r="Z11" s="91"/>
      <c r="AA11" s="91"/>
      <c r="AB11" s="91"/>
      <c r="AC11" s="91"/>
    </row>
    <row r="12" spans="1:29" ht="166.5" customHeight="1">
      <c r="A12" s="101">
        <v>2</v>
      </c>
      <c r="B12" s="12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Manejo de Emergencias y Desastres</v>
      </c>
      <c r="C12" s="10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Posibilidad de afectación económica y reputacional por el otorgamiento de la AHCP sin el cumplimiento de los requisitos para el favorecimiento de un tercero, debido a la debilidad en la verificación de los documentos y la caracterización de la población afectada o identificada</v>
      </c>
      <c r="D12" s="10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Corrupción</v>
      </c>
      <c r="E12" s="27" t="s">
        <v>318</v>
      </c>
      <c r="F12" s="27" t="s">
        <v>319</v>
      </c>
      <c r="G12" s="27" t="s">
        <v>320</v>
      </c>
      <c r="H12" s="37" t="s">
        <v>321</v>
      </c>
      <c r="I12" s="37" t="s">
        <v>322</v>
      </c>
      <c r="J12" s="38" t="s">
        <v>323</v>
      </c>
      <c r="K12" s="39" t="str">
        <f t="shared" si="0"/>
        <v>El profesional asignado, el profesional lider del grupo de gestión humanitaria y el Subdirector para el Manejo de Emergencias y Desastres, a demanda (cada vez que se presente un evento de riesgo inminente, emergencia, calamidad o desastre), verifican que se cumplan todos los requisitos para otorgar las AHCP, con el fin de evitar su uso mal intensionado y favorecimiento de terceros, realizan lo siguiente: 
1) El profesional asignado verifica que las ayudas humanitarias de carácter pecuniario (AHCP), las familias beneficiadas esten incluidas en el censo de afectación o en los formatos de afetación de familias afectadas.
2) El profesional asignado verifica que las ayudas humanitarias de carácter pecuniario (AHCP) correspondan a un evento SIRE.
3) Posteriormente, e l profesional lider revisa cada una de las AHCP la consistencia de la información registrada en los formatos ME-FT-30 y ME-FT-34 con el fin de continuar con el trámite.
4) El Subdirector para el Manejo de Emergencias y Desastres verifica  la consistencia de la información registrada en cada uno de los  formatos ME-FT-30 y ME-FT-34 con el fin de continuar con el trámite. 1) En caso de identificar el no cumplimiento de los requisitos, se procede a comunicar del no trámite, haciendo la devolución del expediente para su corrección, según las novedades identificadas. 
Evidencias: 
1) Base de datos AHCP con la información radicados con la planilla de pago,  en los expedientes físicos se pueden consultar con el ID los formatos enunciados en el control,  teniendo en cuenta la cantidad de documentos generados, la información se consolida en la base de datos.</v>
      </c>
      <c r="L12" s="36" t="s">
        <v>307</v>
      </c>
      <c r="M12" s="36" t="s">
        <v>308</v>
      </c>
      <c r="N12" s="36" t="s">
        <v>309</v>
      </c>
      <c r="O12" s="36" t="s">
        <v>310</v>
      </c>
      <c r="P12" s="36" t="s">
        <v>311</v>
      </c>
      <c r="Q12" s="36" t="s">
        <v>312</v>
      </c>
      <c r="R12" s="36" t="s">
        <v>313</v>
      </c>
      <c r="S12" s="27" t="str">
        <f t="shared" si="1"/>
        <v>Fuerte</v>
      </c>
      <c r="T12" s="27">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100</v>
      </c>
      <c r="U12" s="27" t="str">
        <f t="shared" si="2"/>
        <v>No debe establecer un plan de acción para mejorar el diseño del control.</v>
      </c>
      <c r="V12" s="27" t="s">
        <v>314</v>
      </c>
      <c r="W12" s="27" t="str">
        <f t="shared" si="3"/>
        <v>Fuerte</v>
      </c>
      <c r="X12" s="130">
        <f>IF(AND(T12="",T13="",T14=""),"",AVERAGE(T12:T14))</f>
        <v>100</v>
      </c>
      <c r="Y12" s="130" t="str">
        <f>IF(X12="","",
IF(X12=100,"Fuerte",
IF(X12&lt;50,"Débil",
IF(OR(X12&gt;=50,X12&lt;100),"Moderado",""))))</f>
        <v>Fuerte</v>
      </c>
      <c r="Z12" s="102" t="str">
        <f>IF(Y12="","",IF(Y12="Fuerte","NO","SI"))</f>
        <v>NO</v>
      </c>
      <c r="AA12" s="102" t="s">
        <v>315</v>
      </c>
      <c r="AB12" s="102">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2</v>
      </c>
      <c r="AC12" s="107"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Rara vez</v>
      </c>
    </row>
    <row r="13" spans="1:29" ht="20.25" customHeight="1">
      <c r="A13" s="96"/>
      <c r="B13" s="96"/>
      <c r="C13" s="96"/>
      <c r="D13" s="96"/>
      <c r="E13" s="40"/>
      <c r="F13" s="40"/>
      <c r="G13" s="40"/>
      <c r="H13" s="39"/>
      <c r="I13" s="39"/>
      <c r="J13" s="39"/>
      <c r="K13" s="39" t="str">
        <f t="shared" si="0"/>
        <v xml:space="preserve">     </v>
      </c>
      <c r="L13" s="36"/>
      <c r="M13" s="36"/>
      <c r="N13" s="36"/>
      <c r="O13" s="36"/>
      <c r="P13" s="36"/>
      <c r="Q13" s="36"/>
      <c r="R13" s="36"/>
      <c r="S13" s="27" t="str">
        <f t="shared" si="1"/>
        <v/>
      </c>
      <c r="T13" s="27"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7" t="str">
        <f t="shared" si="2"/>
        <v/>
      </c>
      <c r="V13" s="27"/>
      <c r="W13" s="27" t="str">
        <f t="shared" si="3"/>
        <v/>
      </c>
      <c r="X13" s="96"/>
      <c r="Y13" s="96"/>
      <c r="Z13" s="96"/>
      <c r="AA13" s="96"/>
      <c r="AB13" s="96"/>
      <c r="AC13" s="96"/>
    </row>
    <row r="14" spans="1:29" ht="20.25" customHeight="1">
      <c r="A14" s="91"/>
      <c r="B14" s="91"/>
      <c r="C14" s="91"/>
      <c r="D14" s="91"/>
      <c r="E14" s="40"/>
      <c r="F14" s="40"/>
      <c r="G14" s="40"/>
      <c r="H14" s="39"/>
      <c r="I14" s="39"/>
      <c r="J14" s="39"/>
      <c r="K14" s="39" t="str">
        <f t="shared" si="0"/>
        <v xml:space="preserve">     </v>
      </c>
      <c r="L14" s="36"/>
      <c r="M14" s="36"/>
      <c r="N14" s="36"/>
      <c r="O14" s="36"/>
      <c r="P14" s="36"/>
      <c r="Q14" s="36"/>
      <c r="R14" s="36"/>
      <c r="S14" s="27" t="str">
        <f t="shared" si="1"/>
        <v/>
      </c>
      <c r="T14" s="27"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7" t="str">
        <f t="shared" si="2"/>
        <v/>
      </c>
      <c r="V14" s="27"/>
      <c r="W14" s="27" t="str">
        <f t="shared" si="3"/>
        <v/>
      </c>
      <c r="X14" s="91"/>
      <c r="Y14" s="91"/>
      <c r="Z14" s="91"/>
      <c r="AA14" s="91"/>
      <c r="AB14" s="91"/>
      <c r="AC14" s="91"/>
    </row>
    <row r="15" spans="1:29" ht="244.5" customHeight="1">
      <c r="A15" s="101">
        <v>3</v>
      </c>
      <c r="B15" s="12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Manejo de Emergencias y Desastres</v>
      </c>
      <c r="C15" s="10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Posibilidad de afectación reputacional por la emisión de conceptos técnicos de evaluación de planes de aglomeraciones de público, parques de diversiones, atracciones o dispositivos de entretenimiento, sin el cumplimiento de requisitos para beneficio de un tercero, debido a las debilidades en la verificación de los documentos del PEC</v>
      </c>
      <c r="D15" s="10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Corrupción en Trámites, OPAs y Consultas de Acceso a la Información Pública</v>
      </c>
      <c r="E15" s="27" t="s">
        <v>324</v>
      </c>
      <c r="F15" s="27" t="s">
        <v>253</v>
      </c>
      <c r="G15" s="27" t="s">
        <v>325</v>
      </c>
      <c r="H15" s="4" t="s">
        <v>326</v>
      </c>
      <c r="I15" s="30" t="s">
        <v>327</v>
      </c>
      <c r="J15" s="4" t="s">
        <v>328</v>
      </c>
      <c r="K15" s="39" t="str">
        <f t="shared" si="0"/>
        <v>El profesional asignado, el profesional lider del grupo de gestión de riesgos por aglomeraciones de público y STV y el Subdirector para el Manejo deEmergencias y Desastres a demanda Verificar que se cumplan todos los requisitos de los PEC mediante el registro del formato ME-FT-59 Formato revisión PEC actividades de aglomeración de público ó ME-FT-15 Revisión PEC parques de diversiones, atracciones y dispositivos de entretenimiento; para emitir mediante comunicación oficial el concepto técnico de los planes de aglomeraciones de público,parque de atracciones o dispositivos de entretenimiento con el fin de evitar la materialización de riesgos y el favorecimiento de terceros. 1) El (la) profesional asignado revisa el cumplimiento de los requisitos para cada uno de los PEC mediante el registro del formato ME-FT-59 Formato revisión PEC actividades de aglomeración de público ó ME-FT-15 Revisión PEC parques de diversiones, atracciones y dispositivos de entretenimiento; con el fin de establecer el cumplimento proyectando la comunicación oficial de la emisión del concepto técnico de cumplimiento o no cumplimiento .
2) El (la) profesional líder aprueba comunicación oficial de emisión del concepto técnico para cada uno de los PEC con el fin de establecer que se encuentre coherente con la evaluación realizada y el PEC cargado o radicado en el IDIGER.
3) El (la) Subdirector para el manejo de emergencias y desastres aprueba la comunicación oficial de emisión del concepto técnico para cada uno de los PEC con el fin de establecer que se encuentre coherente con la evaluación realizada y el PEC cargado o radicado en el IDIGER. 
En caso de identificar el no cumplimiento de los requisitos, se procede a proyectar concepto técnico no favorable, según las novedades identificadas. 
Evidencias:
1) Base de datos SUGA con los id de radicados entrada y salida, asignaciones (en donde están las revisiones y aprobaciones) y la información de favorable o no favorable. Se pueden consultar con el ID los formatos enunciados en el control,  teniendo en cuenta la cantidad de documentos generados, la información se consolida en la base de datos.
2) base de datos PDADE con los id de radicados entrada y salida (en donde están las revisiones y aprobaciones). Se pueden consultar con el ID los formatos enunciados en el control,  teniendo en cuenta la cantidad de documentos generados, la información se consolida en la base de datos.</v>
      </c>
      <c r="L15" s="36" t="s">
        <v>307</v>
      </c>
      <c r="M15" s="36" t="s">
        <v>308</v>
      </c>
      <c r="N15" s="36" t="s">
        <v>309</v>
      </c>
      <c r="O15" s="36" t="s">
        <v>310</v>
      </c>
      <c r="P15" s="36" t="s">
        <v>311</v>
      </c>
      <c r="Q15" s="36" t="s">
        <v>312</v>
      </c>
      <c r="R15" s="36" t="s">
        <v>313</v>
      </c>
      <c r="S15" s="27" t="str">
        <f t="shared" si="1"/>
        <v>Fuerte</v>
      </c>
      <c r="T15" s="27">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100</v>
      </c>
      <c r="U15" s="27" t="str">
        <f t="shared" si="2"/>
        <v>No debe establecer un plan de acción para mejorar el diseño del control.</v>
      </c>
      <c r="V15" s="27" t="s">
        <v>314</v>
      </c>
      <c r="W15" s="27" t="str">
        <f t="shared" si="3"/>
        <v>Fuerte</v>
      </c>
      <c r="X15" s="130">
        <f>IF(AND(T15="",T16="",T17=""),"",AVERAGE(T15:T17))</f>
        <v>100</v>
      </c>
      <c r="Y15" s="130" t="str">
        <f>IF(X15="","",
IF(X15=100,"Fuerte",
IF(X15&lt;50,"Débil",
IF(OR(X15&gt;=50,X15&lt;100),"Moderado",""))))</f>
        <v>Fuerte</v>
      </c>
      <c r="Z15" s="102" t="str">
        <f>IF(Y15="","",IF(Y15="Fuerte","NO","SI"))</f>
        <v>NO</v>
      </c>
      <c r="AA15" s="102" t="s">
        <v>315</v>
      </c>
      <c r="AB15" s="102">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2</v>
      </c>
      <c r="AC15" s="107"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Rara vez</v>
      </c>
    </row>
    <row r="16" spans="1:29" ht="21" customHeight="1">
      <c r="A16" s="96"/>
      <c r="B16" s="96"/>
      <c r="C16" s="96"/>
      <c r="D16" s="96"/>
      <c r="E16" s="40"/>
      <c r="F16" s="40"/>
      <c r="G16" s="40"/>
      <c r="H16" s="39"/>
      <c r="I16" s="39"/>
      <c r="J16" s="39"/>
      <c r="K16" s="39" t="str">
        <f t="shared" si="0"/>
        <v xml:space="preserve">     </v>
      </c>
      <c r="L16" s="36"/>
      <c r="M16" s="36"/>
      <c r="N16" s="36"/>
      <c r="O16" s="36"/>
      <c r="P16" s="36"/>
      <c r="Q16" s="36"/>
      <c r="R16" s="36"/>
      <c r="S16" s="27" t="str">
        <f t="shared" si="1"/>
        <v/>
      </c>
      <c r="T16" s="27"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7" t="str">
        <f t="shared" si="2"/>
        <v/>
      </c>
      <c r="V16" s="27"/>
      <c r="W16" s="27" t="str">
        <f t="shared" si="3"/>
        <v/>
      </c>
      <c r="X16" s="96"/>
      <c r="Y16" s="96"/>
      <c r="Z16" s="96"/>
      <c r="AA16" s="96"/>
      <c r="AB16" s="96"/>
      <c r="AC16" s="96"/>
    </row>
    <row r="17" spans="1:29" ht="21" customHeight="1">
      <c r="A17" s="91"/>
      <c r="B17" s="91"/>
      <c r="C17" s="91"/>
      <c r="D17" s="91"/>
      <c r="E17" s="40"/>
      <c r="F17" s="40"/>
      <c r="G17" s="40"/>
      <c r="H17" s="39"/>
      <c r="I17" s="39"/>
      <c r="J17" s="39"/>
      <c r="K17" s="39" t="str">
        <f t="shared" si="0"/>
        <v xml:space="preserve">     </v>
      </c>
      <c r="L17" s="36"/>
      <c r="M17" s="36"/>
      <c r="N17" s="36"/>
      <c r="O17" s="36"/>
      <c r="P17" s="36"/>
      <c r="Q17" s="36"/>
      <c r="R17" s="36"/>
      <c r="S17" s="27" t="str">
        <f t="shared" si="1"/>
        <v/>
      </c>
      <c r="T17" s="27"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7" t="str">
        <f t="shared" si="2"/>
        <v/>
      </c>
      <c r="V17" s="27"/>
      <c r="W17" s="27" t="str">
        <f t="shared" si="3"/>
        <v/>
      </c>
      <c r="X17" s="91"/>
      <c r="Y17" s="91"/>
      <c r="Z17" s="91"/>
      <c r="AA17" s="91"/>
      <c r="AB17" s="91"/>
      <c r="AC17" s="91"/>
    </row>
    <row r="18" spans="1:29" ht="21" customHeight="1">
      <c r="A18" s="101">
        <v>4</v>
      </c>
      <c r="B18" s="12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0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D18" s="10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E18" s="40"/>
      <c r="F18" s="40"/>
      <c r="G18" s="40"/>
      <c r="H18" s="39"/>
      <c r="I18" s="39"/>
      <c r="J18" s="39"/>
      <c r="K18" s="39" t="str">
        <f t="shared" si="0"/>
        <v xml:space="preserve">     </v>
      </c>
      <c r="L18" s="36"/>
      <c r="M18" s="36"/>
      <c r="N18" s="36"/>
      <c r="O18" s="36"/>
      <c r="P18" s="36"/>
      <c r="Q18" s="36"/>
      <c r="R18" s="36"/>
      <c r="S18" s="27" t="str">
        <f t="shared" si="1"/>
        <v/>
      </c>
      <c r="T18" s="27"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7" t="str">
        <f t="shared" si="2"/>
        <v/>
      </c>
      <c r="V18" s="27"/>
      <c r="W18" s="27" t="str">
        <f t="shared" si="3"/>
        <v/>
      </c>
      <c r="X18" s="130" t="str">
        <f>IF(AND(T18="",T19="",T20=""),"",AVERAGE(T18:T20))</f>
        <v/>
      </c>
      <c r="Y18" s="130" t="str">
        <f>IF(X18="","",
IF(X18=100,"Fuerte",
IF(X18&lt;50,"Débil",
IF(OR(X18&gt;=50,X18&lt;100),"Moderado",""))))</f>
        <v/>
      </c>
      <c r="Z18" s="102" t="str">
        <f>IF(Y18="","",IF(Y18="Fuerte","NO","SI"))</f>
        <v/>
      </c>
      <c r="AA18" s="102"/>
      <c r="AB18" s="102"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7"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row>
    <row r="19" spans="1:29" ht="21" customHeight="1">
      <c r="A19" s="96"/>
      <c r="B19" s="96"/>
      <c r="C19" s="96"/>
      <c r="D19" s="96"/>
      <c r="E19" s="40"/>
      <c r="F19" s="40"/>
      <c r="G19" s="40"/>
      <c r="H19" s="39"/>
      <c r="I19" s="39"/>
      <c r="J19" s="39"/>
      <c r="K19" s="39" t="str">
        <f t="shared" si="0"/>
        <v xml:space="preserve">     </v>
      </c>
      <c r="L19" s="36"/>
      <c r="M19" s="36"/>
      <c r="N19" s="36"/>
      <c r="O19" s="36"/>
      <c r="P19" s="36"/>
      <c r="Q19" s="36"/>
      <c r="R19" s="36"/>
      <c r="S19" s="27" t="str">
        <f t="shared" si="1"/>
        <v/>
      </c>
      <c r="T19" s="27"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7" t="str">
        <f t="shared" si="2"/>
        <v/>
      </c>
      <c r="V19" s="27"/>
      <c r="W19" s="27" t="str">
        <f t="shared" si="3"/>
        <v/>
      </c>
      <c r="X19" s="96"/>
      <c r="Y19" s="96"/>
      <c r="Z19" s="96"/>
      <c r="AA19" s="96"/>
      <c r="AB19" s="96"/>
      <c r="AC19" s="96"/>
    </row>
    <row r="20" spans="1:29" ht="21" customHeight="1">
      <c r="A20" s="91"/>
      <c r="B20" s="91"/>
      <c r="C20" s="91"/>
      <c r="D20" s="91"/>
      <c r="E20" s="40"/>
      <c r="F20" s="40"/>
      <c r="G20" s="40"/>
      <c r="H20" s="39"/>
      <c r="I20" s="39"/>
      <c r="J20" s="39"/>
      <c r="K20" s="39" t="str">
        <f t="shared" si="0"/>
        <v xml:space="preserve">     </v>
      </c>
      <c r="L20" s="36"/>
      <c r="M20" s="36"/>
      <c r="N20" s="36"/>
      <c r="O20" s="36"/>
      <c r="P20" s="36"/>
      <c r="Q20" s="36"/>
      <c r="R20" s="36"/>
      <c r="S20" s="27" t="str">
        <f t="shared" si="1"/>
        <v/>
      </c>
      <c r="T20" s="27"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7" t="str">
        <f t="shared" si="2"/>
        <v/>
      </c>
      <c r="V20" s="27"/>
      <c r="W20" s="27" t="str">
        <f t="shared" si="3"/>
        <v/>
      </c>
      <c r="X20" s="91"/>
      <c r="Y20" s="91"/>
      <c r="Z20" s="91"/>
      <c r="AA20" s="91"/>
      <c r="AB20" s="91"/>
      <c r="AC20" s="91"/>
    </row>
    <row r="21" spans="1:29" ht="159.75" customHeight="1">
      <c r="A21" s="101">
        <v>5</v>
      </c>
      <c r="B21" s="12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Manejo de Emergencias y Desastres</v>
      </c>
      <c r="C21" s="10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Posibilidad de afectación reputacional por la emisión de certificados de emergencia, sin el cumplimiento de requisitos para beneficio de un tercero, debido a la debilidad en el registro de afectación</v>
      </c>
      <c r="D21" s="10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Corrupción en Trámites, OPAs y Consultas de Acceso a la Información Pública</v>
      </c>
      <c r="E21" s="27" t="s">
        <v>329</v>
      </c>
      <c r="F21" s="27" t="s">
        <v>330</v>
      </c>
      <c r="G21" s="27" t="s">
        <v>331</v>
      </c>
      <c r="H21" s="27" t="s">
        <v>332</v>
      </c>
      <c r="I21" s="30" t="s">
        <v>333</v>
      </c>
      <c r="J21" s="38" t="s">
        <v>334</v>
      </c>
      <c r="K21" s="39" t="str">
        <f t="shared" si="0"/>
        <v>El técnico administrativo y/o el profesional de servicios de respuesta y  el Subdirector para el Manejo de Emergencias y Desastres a demanda, con el fin de verificar  que se cumplan todos los requisitos para emitir certificado de emergencias, con el fin de evitar su uso mal intencionado y el favorecimiento de terceros,  tiene en cuenta lo siguiente:
1) Verificar por parte del técnico o profesional de servicios de respuesta que la persona que solicita la información se encuentra registrada en las bases de datos remitidas por la Secretaría Distrital de Integración Social y en los registros de población cargados en el caso SIRE correspondiente.
2) Aprobar por parte del (la) Subdirector para el manejo de emergencias y desastres aprueba la certificación de emergencia  En caso de identificar el no cumplimiento de los requisitos, se procede a comunicar al solicitante. 
Evidencia: 
Base de datos con la información de las certificaciones generadas con los ID de la comunicaciones oficiales de entratda y salidas  en donde están las revisiones y aprobaciones.</v>
      </c>
      <c r="L21" s="36" t="s">
        <v>307</v>
      </c>
      <c r="M21" s="36" t="s">
        <v>308</v>
      </c>
      <c r="N21" s="36" t="s">
        <v>309</v>
      </c>
      <c r="O21" s="36" t="s">
        <v>310</v>
      </c>
      <c r="P21" s="36" t="s">
        <v>311</v>
      </c>
      <c r="Q21" s="36" t="s">
        <v>312</v>
      </c>
      <c r="R21" s="36" t="s">
        <v>313</v>
      </c>
      <c r="S21" s="27" t="str">
        <f t="shared" si="1"/>
        <v>Fuerte</v>
      </c>
      <c r="T21" s="27">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100</v>
      </c>
      <c r="U21" s="27" t="str">
        <f t="shared" si="2"/>
        <v>No debe establecer un plan de acción para mejorar el diseño del control.</v>
      </c>
      <c r="V21" s="27" t="s">
        <v>314</v>
      </c>
      <c r="W21" s="27" t="str">
        <f t="shared" si="3"/>
        <v>Fuerte</v>
      </c>
      <c r="X21" s="130">
        <f>IF(AND(T21="",T22="",T23=""),"",AVERAGE(T21:T23))</f>
        <v>100</v>
      </c>
      <c r="Y21" s="130" t="str">
        <f>IF(X21="","",
IF(X21=100,"Fuerte",
IF(X21&lt;50,"Débil",
IF(OR(X21&gt;=50,X21&lt;100),"Moderado",""))))</f>
        <v>Fuerte</v>
      </c>
      <c r="Z21" s="102" t="str">
        <f>IF(Y21="","",IF(Y21="Fuerte","NO","SI"))</f>
        <v>NO</v>
      </c>
      <c r="AA21" s="102" t="s">
        <v>315</v>
      </c>
      <c r="AB21" s="102">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2</v>
      </c>
      <c r="AC21" s="107"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Rara vez</v>
      </c>
    </row>
    <row r="22" spans="1:29" ht="35.25" customHeight="1">
      <c r="A22" s="96"/>
      <c r="B22" s="96"/>
      <c r="C22" s="96"/>
      <c r="D22" s="96"/>
      <c r="E22" s="40"/>
      <c r="F22" s="40"/>
      <c r="G22" s="40"/>
      <c r="H22" s="39"/>
      <c r="I22" s="39"/>
      <c r="J22" s="39"/>
      <c r="K22" s="39" t="str">
        <f t="shared" si="0"/>
        <v xml:space="preserve">     </v>
      </c>
      <c r="L22" s="36"/>
      <c r="M22" s="36"/>
      <c r="N22" s="36"/>
      <c r="O22" s="36"/>
      <c r="P22" s="36"/>
      <c r="Q22" s="36"/>
      <c r="R22" s="36"/>
      <c r="S22" s="27" t="str">
        <f t="shared" si="1"/>
        <v/>
      </c>
      <c r="T22" s="27"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7" t="str">
        <f t="shared" si="2"/>
        <v/>
      </c>
      <c r="V22" s="27"/>
      <c r="W22" s="27" t="str">
        <f t="shared" si="3"/>
        <v/>
      </c>
      <c r="X22" s="96"/>
      <c r="Y22" s="96"/>
      <c r="Z22" s="96"/>
      <c r="AA22" s="96"/>
      <c r="AB22" s="96"/>
      <c r="AC22" s="96"/>
    </row>
    <row r="23" spans="1:29" ht="35.25" customHeight="1">
      <c r="A23" s="91"/>
      <c r="B23" s="91"/>
      <c r="C23" s="91"/>
      <c r="D23" s="91"/>
      <c r="E23" s="40"/>
      <c r="F23" s="40"/>
      <c r="G23" s="40"/>
      <c r="H23" s="39"/>
      <c r="I23" s="39"/>
      <c r="J23" s="39"/>
      <c r="K23" s="39" t="str">
        <f t="shared" si="0"/>
        <v xml:space="preserve">     </v>
      </c>
      <c r="L23" s="36"/>
      <c r="M23" s="36"/>
      <c r="N23" s="36"/>
      <c r="O23" s="36"/>
      <c r="P23" s="36"/>
      <c r="Q23" s="36"/>
      <c r="R23" s="36"/>
      <c r="S23" s="27" t="str">
        <f t="shared" si="1"/>
        <v/>
      </c>
      <c r="T23" s="27"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7" t="str">
        <f t="shared" si="2"/>
        <v/>
      </c>
      <c r="V23" s="27"/>
      <c r="W23" s="27" t="str">
        <f t="shared" si="3"/>
        <v/>
      </c>
      <c r="X23" s="91"/>
      <c r="Y23" s="91"/>
      <c r="Z23" s="91"/>
      <c r="AA23" s="91"/>
      <c r="AB23" s="91"/>
      <c r="AC23" s="91"/>
    </row>
    <row r="24" spans="1:29" ht="35.25" customHeight="1">
      <c r="A24" s="101">
        <v>6</v>
      </c>
      <c r="B24" s="12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10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D24" s="10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E24" s="40"/>
      <c r="F24" s="40"/>
      <c r="G24" s="40"/>
      <c r="H24" s="39"/>
      <c r="I24" s="39"/>
      <c r="J24" s="39"/>
      <c r="K24" s="39" t="str">
        <f t="shared" si="0"/>
        <v xml:space="preserve">     </v>
      </c>
      <c r="L24" s="36"/>
      <c r="M24" s="36"/>
      <c r="N24" s="36"/>
      <c r="O24" s="36"/>
      <c r="P24" s="36"/>
      <c r="Q24" s="36"/>
      <c r="R24" s="36"/>
      <c r="S24" s="27" t="str">
        <f t="shared" si="1"/>
        <v/>
      </c>
      <c r="T24" s="27"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7" t="str">
        <f t="shared" si="2"/>
        <v/>
      </c>
      <c r="V24" s="27"/>
      <c r="W24" s="27" t="str">
        <f t="shared" si="3"/>
        <v/>
      </c>
      <c r="X24" s="130" t="str">
        <f>IF(AND(T24="",T25="",T26=""),"",AVERAGE(T24:T26))</f>
        <v/>
      </c>
      <c r="Y24" s="130" t="str">
        <f>IF(X24="","",
IF(X24=100,"Fuerte",
IF(X24&lt;50,"Débil",
IF(OR(X24&gt;=50,X24&lt;100),"Moderado",""))))</f>
        <v/>
      </c>
      <c r="Z24" s="102" t="str">
        <f>IF(Y24="","",IF(Y24="Fuerte","NO","SI"))</f>
        <v/>
      </c>
      <c r="AA24" s="102"/>
      <c r="AB24" s="102"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07"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row>
    <row r="25" spans="1:29" ht="35.25" customHeight="1">
      <c r="A25" s="96"/>
      <c r="B25" s="96"/>
      <c r="C25" s="96"/>
      <c r="D25" s="96"/>
      <c r="E25" s="40"/>
      <c r="F25" s="40"/>
      <c r="G25" s="40"/>
      <c r="H25" s="39"/>
      <c r="I25" s="39"/>
      <c r="J25" s="39"/>
      <c r="K25" s="39" t="str">
        <f t="shared" si="0"/>
        <v xml:space="preserve">     </v>
      </c>
      <c r="L25" s="36"/>
      <c r="M25" s="36"/>
      <c r="N25" s="36"/>
      <c r="O25" s="36"/>
      <c r="P25" s="36"/>
      <c r="Q25" s="36"/>
      <c r="R25" s="36"/>
      <c r="S25" s="27" t="str">
        <f t="shared" si="1"/>
        <v/>
      </c>
      <c r="T25" s="27"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7" t="str">
        <f t="shared" si="2"/>
        <v/>
      </c>
      <c r="V25" s="27"/>
      <c r="W25" s="27" t="str">
        <f t="shared" si="3"/>
        <v/>
      </c>
      <c r="X25" s="96"/>
      <c r="Y25" s="96"/>
      <c r="Z25" s="96"/>
      <c r="AA25" s="96"/>
      <c r="AB25" s="96"/>
      <c r="AC25" s="96"/>
    </row>
    <row r="26" spans="1:29" ht="35.25" customHeight="1">
      <c r="A26" s="91"/>
      <c r="B26" s="91"/>
      <c r="C26" s="91"/>
      <c r="D26" s="91"/>
      <c r="E26" s="40"/>
      <c r="F26" s="40"/>
      <c r="G26" s="40"/>
      <c r="H26" s="39"/>
      <c r="I26" s="39"/>
      <c r="J26" s="39"/>
      <c r="K26" s="39" t="str">
        <f t="shared" si="0"/>
        <v xml:space="preserve">     </v>
      </c>
      <c r="L26" s="36"/>
      <c r="M26" s="36"/>
      <c r="N26" s="36"/>
      <c r="O26" s="36"/>
      <c r="P26" s="36"/>
      <c r="Q26" s="36"/>
      <c r="R26" s="36"/>
      <c r="S26" s="27" t="str">
        <f t="shared" si="1"/>
        <v/>
      </c>
      <c r="T26" s="27"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7" t="str">
        <f t="shared" si="2"/>
        <v/>
      </c>
      <c r="V26" s="27"/>
      <c r="W26" s="27" t="str">
        <f t="shared" si="3"/>
        <v/>
      </c>
      <c r="X26" s="91"/>
      <c r="Y26" s="91"/>
      <c r="Z26" s="91"/>
      <c r="AA26" s="91"/>
      <c r="AB26" s="91"/>
      <c r="AC26" s="91"/>
    </row>
    <row r="27" spans="1:29" ht="35.25" customHeight="1">
      <c r="A27" s="101">
        <v>7</v>
      </c>
      <c r="B27" s="12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10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10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40"/>
      <c r="F27" s="40"/>
      <c r="G27" s="40"/>
      <c r="H27" s="39"/>
      <c r="I27" s="39"/>
      <c r="J27" s="39"/>
      <c r="K27" s="39" t="str">
        <f t="shared" si="0"/>
        <v xml:space="preserve">     </v>
      </c>
      <c r="L27" s="36"/>
      <c r="M27" s="36"/>
      <c r="N27" s="36"/>
      <c r="O27" s="36"/>
      <c r="P27" s="36"/>
      <c r="Q27" s="36"/>
      <c r="R27" s="36"/>
      <c r="S27" s="27" t="str">
        <f t="shared" si="1"/>
        <v/>
      </c>
      <c r="T27" s="27"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7" t="str">
        <f t="shared" si="2"/>
        <v/>
      </c>
      <c r="V27" s="27"/>
      <c r="W27" s="27" t="str">
        <f t="shared" si="3"/>
        <v/>
      </c>
      <c r="X27" s="130" t="str">
        <f>IF(AND(T27="",T28="",T29=""),"",AVERAGE(T27:T29))</f>
        <v/>
      </c>
      <c r="Y27" s="130" t="str">
        <f>IF(X27="","",
IF(X27=100,"Fuerte",
IF(X27&lt;50,"Débil",
IF(OR(X27&gt;=50,X27&lt;100),"Moderado",""))))</f>
        <v/>
      </c>
      <c r="Z27" s="102" t="str">
        <f>IF(Y27="","",IF(Y27="Fuerte","NO","SI"))</f>
        <v/>
      </c>
      <c r="AA27" s="102"/>
      <c r="AB27" s="102"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07"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row>
    <row r="28" spans="1:29" ht="35.25" customHeight="1">
      <c r="A28" s="96"/>
      <c r="B28" s="96"/>
      <c r="C28" s="96"/>
      <c r="D28" s="96"/>
      <c r="E28" s="40"/>
      <c r="F28" s="40"/>
      <c r="G28" s="40"/>
      <c r="H28" s="39"/>
      <c r="I28" s="39"/>
      <c r="J28" s="39"/>
      <c r="K28" s="39" t="str">
        <f t="shared" si="0"/>
        <v xml:space="preserve">     </v>
      </c>
      <c r="L28" s="36"/>
      <c r="M28" s="36"/>
      <c r="N28" s="36"/>
      <c r="O28" s="36"/>
      <c r="P28" s="36"/>
      <c r="Q28" s="36"/>
      <c r="R28" s="36"/>
      <c r="S28" s="27" t="str">
        <f t="shared" si="1"/>
        <v/>
      </c>
      <c r="T28" s="27"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7" t="str">
        <f t="shared" si="2"/>
        <v/>
      </c>
      <c r="V28" s="27"/>
      <c r="W28" s="27" t="str">
        <f t="shared" si="3"/>
        <v/>
      </c>
      <c r="X28" s="96"/>
      <c r="Y28" s="96"/>
      <c r="Z28" s="96"/>
      <c r="AA28" s="96"/>
      <c r="AB28" s="96"/>
      <c r="AC28" s="96"/>
    </row>
    <row r="29" spans="1:29" ht="35.25" customHeight="1">
      <c r="A29" s="91"/>
      <c r="B29" s="91"/>
      <c r="C29" s="91"/>
      <c r="D29" s="91"/>
      <c r="E29" s="40"/>
      <c r="F29" s="40"/>
      <c r="G29" s="40"/>
      <c r="H29" s="39"/>
      <c r="I29" s="39"/>
      <c r="J29" s="39"/>
      <c r="K29" s="39" t="str">
        <f t="shared" si="0"/>
        <v xml:space="preserve">     </v>
      </c>
      <c r="L29" s="36"/>
      <c r="M29" s="36"/>
      <c r="N29" s="36"/>
      <c r="O29" s="36"/>
      <c r="P29" s="36"/>
      <c r="Q29" s="36"/>
      <c r="R29" s="36"/>
      <c r="S29" s="27" t="str">
        <f t="shared" si="1"/>
        <v/>
      </c>
      <c r="T29" s="27"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7" t="str">
        <f t="shared" si="2"/>
        <v/>
      </c>
      <c r="V29" s="27"/>
      <c r="W29" s="27" t="str">
        <f t="shared" si="3"/>
        <v/>
      </c>
      <c r="X29" s="91"/>
      <c r="Y29" s="91"/>
      <c r="Z29" s="91"/>
      <c r="AA29" s="91"/>
      <c r="AB29" s="91"/>
      <c r="AC29" s="91"/>
    </row>
    <row r="30" spans="1:29" ht="35.25" customHeight="1">
      <c r="A30" s="101">
        <v>8</v>
      </c>
      <c r="B30" s="12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0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10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40"/>
      <c r="F30" s="40"/>
      <c r="G30" s="40"/>
      <c r="H30" s="39"/>
      <c r="I30" s="39"/>
      <c r="J30" s="39"/>
      <c r="K30" s="39" t="str">
        <f t="shared" si="0"/>
        <v xml:space="preserve">     </v>
      </c>
      <c r="L30" s="36"/>
      <c r="M30" s="36"/>
      <c r="N30" s="36"/>
      <c r="O30" s="36"/>
      <c r="P30" s="36"/>
      <c r="Q30" s="36"/>
      <c r="R30" s="36"/>
      <c r="S30" s="27" t="str">
        <f t="shared" si="1"/>
        <v/>
      </c>
      <c r="T30" s="27"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7" t="str">
        <f t="shared" si="2"/>
        <v/>
      </c>
      <c r="V30" s="27"/>
      <c r="W30" s="27" t="str">
        <f t="shared" si="3"/>
        <v/>
      </c>
      <c r="X30" s="130" t="str">
        <f>IF(AND(T30="",T31="",T32=""),"",AVERAGE(T30:T32))</f>
        <v/>
      </c>
      <c r="Y30" s="130" t="str">
        <f>IF(X30="","",
IF(X30=100,"Fuerte",
IF(X30&lt;50,"Débil",
IF(OR(X30&gt;=50,X30&lt;100),"Moderado",""))))</f>
        <v/>
      </c>
      <c r="Z30" s="102" t="str">
        <f>IF(Y30="","",IF(Y30="Fuerte","NO","SI"))</f>
        <v/>
      </c>
      <c r="AA30" s="102"/>
      <c r="AB30" s="102"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07"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row>
    <row r="31" spans="1:29" ht="35.25" customHeight="1">
      <c r="A31" s="96"/>
      <c r="B31" s="96"/>
      <c r="C31" s="96"/>
      <c r="D31" s="96"/>
      <c r="E31" s="40"/>
      <c r="F31" s="40"/>
      <c r="G31" s="40"/>
      <c r="H31" s="39"/>
      <c r="I31" s="39"/>
      <c r="J31" s="39"/>
      <c r="K31" s="39" t="str">
        <f t="shared" si="0"/>
        <v xml:space="preserve">     </v>
      </c>
      <c r="L31" s="36"/>
      <c r="M31" s="36"/>
      <c r="N31" s="36"/>
      <c r="O31" s="36"/>
      <c r="P31" s="36"/>
      <c r="Q31" s="36"/>
      <c r="R31" s="36"/>
      <c r="S31" s="27" t="str">
        <f t="shared" si="1"/>
        <v/>
      </c>
      <c r="T31" s="27"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7" t="str">
        <f t="shared" si="2"/>
        <v/>
      </c>
      <c r="V31" s="27"/>
      <c r="W31" s="27" t="str">
        <f t="shared" si="3"/>
        <v/>
      </c>
      <c r="X31" s="96"/>
      <c r="Y31" s="96"/>
      <c r="Z31" s="96"/>
      <c r="AA31" s="96"/>
      <c r="AB31" s="96"/>
      <c r="AC31" s="96"/>
    </row>
    <row r="32" spans="1:29" ht="35.25" customHeight="1">
      <c r="A32" s="91"/>
      <c r="B32" s="91"/>
      <c r="C32" s="91"/>
      <c r="D32" s="91"/>
      <c r="E32" s="40"/>
      <c r="F32" s="40"/>
      <c r="G32" s="40"/>
      <c r="H32" s="39"/>
      <c r="I32" s="39"/>
      <c r="J32" s="39"/>
      <c r="K32" s="39" t="str">
        <f t="shared" si="0"/>
        <v xml:space="preserve">     </v>
      </c>
      <c r="L32" s="36"/>
      <c r="M32" s="36"/>
      <c r="N32" s="36"/>
      <c r="O32" s="36"/>
      <c r="P32" s="36"/>
      <c r="Q32" s="36"/>
      <c r="R32" s="36"/>
      <c r="S32" s="27" t="str">
        <f t="shared" si="1"/>
        <v/>
      </c>
      <c r="T32" s="27"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7" t="str">
        <f t="shared" si="2"/>
        <v/>
      </c>
      <c r="V32" s="27"/>
      <c r="W32" s="27" t="str">
        <f t="shared" si="3"/>
        <v/>
      </c>
      <c r="X32" s="91"/>
      <c r="Y32" s="91"/>
      <c r="Z32" s="91"/>
      <c r="AA32" s="91"/>
      <c r="AB32" s="91"/>
      <c r="AC32" s="91"/>
    </row>
    <row r="33" spans="1:29" ht="35.25" customHeight="1">
      <c r="A33" s="101">
        <v>9</v>
      </c>
      <c r="B33" s="12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10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40"/>
      <c r="F33" s="40"/>
      <c r="G33" s="40"/>
      <c r="H33" s="39"/>
      <c r="I33" s="39"/>
      <c r="J33" s="39"/>
      <c r="K33" s="39" t="str">
        <f t="shared" si="0"/>
        <v xml:space="preserve">     </v>
      </c>
      <c r="L33" s="36"/>
      <c r="M33" s="36"/>
      <c r="N33" s="36"/>
      <c r="O33" s="36"/>
      <c r="P33" s="36"/>
      <c r="Q33" s="36"/>
      <c r="R33" s="36"/>
      <c r="S33" s="27" t="str">
        <f t="shared" si="1"/>
        <v/>
      </c>
      <c r="T33" s="27"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7" t="str">
        <f t="shared" si="2"/>
        <v/>
      </c>
      <c r="V33" s="27"/>
      <c r="W33" s="27" t="str">
        <f t="shared" si="3"/>
        <v/>
      </c>
      <c r="X33" s="130" t="str">
        <f>IF(AND(T33="",T34="",T35=""),"",AVERAGE(T33:T35))</f>
        <v/>
      </c>
      <c r="Y33" s="130" t="str">
        <f>IF(X33="","",
IF(X33=100,"Fuerte",
IF(X33&lt;50,"Débil",
IF(OR(X33&gt;=50,X33&lt;100),"Moderado",""))))</f>
        <v/>
      </c>
      <c r="Z33" s="102" t="str">
        <f>IF(Y33="","",IF(Y33="Fuerte","NO","SI"))</f>
        <v/>
      </c>
      <c r="AA33" s="102"/>
      <c r="AB33" s="102"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7"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row>
    <row r="34" spans="1:29" ht="35.25" customHeight="1">
      <c r="A34" s="96"/>
      <c r="B34" s="96"/>
      <c r="C34" s="96"/>
      <c r="D34" s="96"/>
      <c r="E34" s="40"/>
      <c r="F34" s="40"/>
      <c r="G34" s="40"/>
      <c r="H34" s="39"/>
      <c r="I34" s="39"/>
      <c r="J34" s="39"/>
      <c r="K34" s="39" t="str">
        <f t="shared" si="0"/>
        <v xml:space="preserve">     </v>
      </c>
      <c r="L34" s="36"/>
      <c r="M34" s="36"/>
      <c r="N34" s="36"/>
      <c r="O34" s="36"/>
      <c r="P34" s="36"/>
      <c r="Q34" s="36"/>
      <c r="R34" s="36"/>
      <c r="S34" s="27" t="str">
        <f t="shared" si="1"/>
        <v/>
      </c>
      <c r="T34" s="27"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7" t="str">
        <f t="shared" si="2"/>
        <v/>
      </c>
      <c r="V34" s="27"/>
      <c r="W34" s="27" t="str">
        <f t="shared" si="3"/>
        <v/>
      </c>
      <c r="X34" s="96"/>
      <c r="Y34" s="96"/>
      <c r="Z34" s="96"/>
      <c r="AA34" s="96"/>
      <c r="AB34" s="96"/>
      <c r="AC34" s="96"/>
    </row>
    <row r="35" spans="1:29" ht="35.25" customHeight="1">
      <c r="A35" s="91"/>
      <c r="B35" s="91"/>
      <c r="C35" s="91"/>
      <c r="D35" s="91"/>
      <c r="E35" s="40"/>
      <c r="F35" s="40"/>
      <c r="G35" s="40"/>
      <c r="H35" s="39"/>
      <c r="I35" s="39"/>
      <c r="J35" s="39"/>
      <c r="K35" s="39" t="str">
        <f t="shared" si="0"/>
        <v xml:space="preserve">     </v>
      </c>
      <c r="L35" s="36"/>
      <c r="M35" s="36"/>
      <c r="N35" s="36"/>
      <c r="O35" s="36"/>
      <c r="P35" s="36"/>
      <c r="Q35" s="36"/>
      <c r="R35" s="36"/>
      <c r="S35" s="27" t="str">
        <f t="shared" si="1"/>
        <v/>
      </c>
      <c r="T35" s="27"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7" t="str">
        <f t="shared" si="2"/>
        <v/>
      </c>
      <c r="V35" s="27"/>
      <c r="W35" s="27" t="str">
        <f t="shared" si="3"/>
        <v/>
      </c>
      <c r="X35" s="91"/>
      <c r="Y35" s="91"/>
      <c r="Z35" s="91"/>
      <c r="AA35" s="91"/>
      <c r="AB35" s="91"/>
      <c r="AC35" s="91"/>
    </row>
    <row r="36" spans="1:29" ht="35.25" customHeight="1">
      <c r="A36" s="101">
        <v>10</v>
      </c>
      <c r="B36" s="12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10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40"/>
      <c r="F36" s="40"/>
      <c r="G36" s="40"/>
      <c r="H36" s="39"/>
      <c r="I36" s="39"/>
      <c r="J36" s="39"/>
      <c r="K36" s="39" t="str">
        <f t="shared" si="0"/>
        <v xml:space="preserve">     </v>
      </c>
      <c r="L36" s="36"/>
      <c r="M36" s="36"/>
      <c r="N36" s="36"/>
      <c r="O36" s="36"/>
      <c r="P36" s="36"/>
      <c r="Q36" s="36"/>
      <c r="R36" s="36"/>
      <c r="S36" s="27" t="str">
        <f t="shared" si="1"/>
        <v/>
      </c>
      <c r="T36" s="27"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7" t="str">
        <f t="shared" si="2"/>
        <v/>
      </c>
      <c r="V36" s="27"/>
      <c r="W36" s="27" t="str">
        <f t="shared" si="3"/>
        <v/>
      </c>
      <c r="X36" s="130" t="str">
        <f>IF(AND(T36="",T37="",T38=""),"",AVERAGE(T36:T38))</f>
        <v/>
      </c>
      <c r="Y36" s="130" t="str">
        <f>IF(X36="","",
IF(X36=100,"Fuerte",
IF(X36&lt;50,"Débil",
IF(OR(X36&gt;=50,X36&lt;100),"Moderado",""))))</f>
        <v/>
      </c>
      <c r="Z36" s="102" t="str">
        <f>IF(Y36="","",IF(Y36="Fuerte","NO","SI"))</f>
        <v/>
      </c>
      <c r="AA36" s="102"/>
      <c r="AB36" s="102"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07"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row>
    <row r="37" spans="1:29" ht="35.25" customHeight="1">
      <c r="A37" s="96"/>
      <c r="B37" s="96"/>
      <c r="C37" s="96"/>
      <c r="D37" s="96"/>
      <c r="E37" s="40"/>
      <c r="F37" s="40"/>
      <c r="G37" s="40"/>
      <c r="H37" s="39"/>
      <c r="I37" s="39"/>
      <c r="J37" s="39"/>
      <c r="K37" s="39" t="str">
        <f t="shared" si="0"/>
        <v xml:space="preserve">     </v>
      </c>
      <c r="L37" s="36"/>
      <c r="M37" s="36"/>
      <c r="N37" s="36"/>
      <c r="O37" s="36"/>
      <c r="P37" s="36"/>
      <c r="Q37" s="36"/>
      <c r="R37" s="36"/>
      <c r="S37" s="27" t="str">
        <f t="shared" si="1"/>
        <v/>
      </c>
      <c r="T37" s="27"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7" t="str">
        <f t="shared" si="2"/>
        <v/>
      </c>
      <c r="V37" s="27"/>
      <c r="W37" s="27" t="str">
        <f t="shared" si="3"/>
        <v/>
      </c>
      <c r="X37" s="96"/>
      <c r="Y37" s="96"/>
      <c r="Z37" s="96"/>
      <c r="AA37" s="96"/>
      <c r="AB37" s="96"/>
      <c r="AC37" s="96"/>
    </row>
    <row r="38" spans="1:29" ht="35.25" customHeight="1">
      <c r="A38" s="91"/>
      <c r="B38" s="91"/>
      <c r="C38" s="91"/>
      <c r="D38" s="91"/>
      <c r="E38" s="40"/>
      <c r="F38" s="40"/>
      <c r="G38" s="40"/>
      <c r="H38" s="39"/>
      <c r="I38" s="39"/>
      <c r="J38" s="39"/>
      <c r="K38" s="39" t="str">
        <f t="shared" si="0"/>
        <v xml:space="preserve">     </v>
      </c>
      <c r="L38" s="36"/>
      <c r="M38" s="36"/>
      <c r="N38" s="36"/>
      <c r="O38" s="36"/>
      <c r="P38" s="36"/>
      <c r="Q38" s="36"/>
      <c r="R38" s="36"/>
      <c r="S38" s="27" t="str">
        <f t="shared" si="1"/>
        <v/>
      </c>
      <c r="T38" s="27"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7" t="str">
        <f t="shared" si="2"/>
        <v/>
      </c>
      <c r="V38" s="27"/>
      <c r="W38" s="27" t="str">
        <f t="shared" si="3"/>
        <v/>
      </c>
      <c r="X38" s="91"/>
      <c r="Y38" s="91"/>
      <c r="Z38" s="91"/>
      <c r="AA38" s="91"/>
      <c r="AB38" s="91"/>
      <c r="AC38" s="91"/>
    </row>
    <row r="39" spans="1:29" ht="35.25" customHeight="1">
      <c r="A39" s="101">
        <v>11</v>
      </c>
      <c r="B39" s="12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10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40"/>
      <c r="F39" s="40"/>
      <c r="G39" s="40"/>
      <c r="H39" s="39"/>
      <c r="I39" s="39"/>
      <c r="J39" s="39"/>
      <c r="K39" s="39" t="str">
        <f t="shared" si="0"/>
        <v xml:space="preserve">     </v>
      </c>
      <c r="L39" s="36"/>
      <c r="M39" s="36"/>
      <c r="N39" s="36"/>
      <c r="O39" s="36"/>
      <c r="P39" s="36"/>
      <c r="Q39" s="36"/>
      <c r="R39" s="36"/>
      <c r="S39" s="27" t="str">
        <f t="shared" si="1"/>
        <v/>
      </c>
      <c r="T39" s="27"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7" t="str">
        <f t="shared" si="2"/>
        <v/>
      </c>
      <c r="V39" s="27"/>
      <c r="W39" s="27" t="str">
        <f t="shared" si="3"/>
        <v/>
      </c>
      <c r="X39" s="130" t="str">
        <f>IF(AND(T39="",T40="",T41=""),"",AVERAGE(T39:T41))</f>
        <v/>
      </c>
      <c r="Y39" s="130" t="str">
        <f>IF(X39="","",
IF(X39=100,"Fuerte",
IF(X39&lt;50,"Débil",
IF(OR(X39&gt;=50,X39&lt;100),"Moderado",""))))</f>
        <v/>
      </c>
      <c r="Z39" s="102" t="str">
        <f>IF(Y39="","",IF(Y39="Fuerte","NO","SI"))</f>
        <v/>
      </c>
      <c r="AA39" s="102"/>
      <c r="AB39" s="102"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7"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row>
    <row r="40" spans="1:29" ht="35.25" customHeight="1">
      <c r="A40" s="96"/>
      <c r="B40" s="96"/>
      <c r="C40" s="96"/>
      <c r="D40" s="96"/>
      <c r="E40" s="40"/>
      <c r="F40" s="40"/>
      <c r="G40" s="40"/>
      <c r="H40" s="39"/>
      <c r="I40" s="39"/>
      <c r="J40" s="39"/>
      <c r="K40" s="39" t="str">
        <f t="shared" si="0"/>
        <v xml:space="preserve">     </v>
      </c>
      <c r="L40" s="36"/>
      <c r="M40" s="36"/>
      <c r="N40" s="36"/>
      <c r="O40" s="36"/>
      <c r="P40" s="36"/>
      <c r="Q40" s="36"/>
      <c r="R40" s="36"/>
      <c r="S40" s="27" t="str">
        <f t="shared" si="1"/>
        <v/>
      </c>
      <c r="T40" s="27"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7" t="str">
        <f t="shared" si="2"/>
        <v/>
      </c>
      <c r="V40" s="27"/>
      <c r="W40" s="27" t="str">
        <f t="shared" si="3"/>
        <v/>
      </c>
      <c r="X40" s="96"/>
      <c r="Y40" s="96"/>
      <c r="Z40" s="96"/>
      <c r="AA40" s="96"/>
      <c r="AB40" s="96"/>
      <c r="AC40" s="96"/>
    </row>
    <row r="41" spans="1:29" ht="35.25" customHeight="1">
      <c r="A41" s="91"/>
      <c r="B41" s="91"/>
      <c r="C41" s="91"/>
      <c r="D41" s="91"/>
      <c r="E41" s="40"/>
      <c r="F41" s="40"/>
      <c r="G41" s="40"/>
      <c r="H41" s="39"/>
      <c r="I41" s="39"/>
      <c r="J41" s="39"/>
      <c r="K41" s="39" t="str">
        <f t="shared" si="0"/>
        <v xml:space="preserve">     </v>
      </c>
      <c r="L41" s="36"/>
      <c r="M41" s="36"/>
      <c r="N41" s="36"/>
      <c r="O41" s="36"/>
      <c r="P41" s="36"/>
      <c r="Q41" s="36"/>
      <c r="R41" s="36"/>
      <c r="S41" s="27" t="str">
        <f t="shared" si="1"/>
        <v/>
      </c>
      <c r="T41" s="27"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7" t="str">
        <f t="shared" si="2"/>
        <v/>
      </c>
      <c r="V41" s="27"/>
      <c r="W41" s="27" t="str">
        <f t="shared" si="3"/>
        <v/>
      </c>
      <c r="X41" s="91"/>
      <c r="Y41" s="91"/>
      <c r="Z41" s="91"/>
      <c r="AA41" s="91"/>
      <c r="AB41" s="91"/>
      <c r="AC41" s="91"/>
    </row>
    <row r="42" spans="1:29" ht="35.25" customHeight="1">
      <c r="A42" s="101">
        <v>12</v>
      </c>
      <c r="B42" s="12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10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40"/>
      <c r="F42" s="40"/>
      <c r="G42" s="40"/>
      <c r="H42" s="39"/>
      <c r="I42" s="39"/>
      <c r="J42" s="39"/>
      <c r="K42" s="39" t="str">
        <f t="shared" si="0"/>
        <v xml:space="preserve">     </v>
      </c>
      <c r="L42" s="36"/>
      <c r="M42" s="36"/>
      <c r="N42" s="36"/>
      <c r="O42" s="36"/>
      <c r="P42" s="36"/>
      <c r="Q42" s="36"/>
      <c r="R42" s="36"/>
      <c r="S42" s="27" t="str">
        <f t="shared" si="1"/>
        <v/>
      </c>
      <c r="T42" s="27"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7" t="str">
        <f t="shared" si="2"/>
        <v/>
      </c>
      <c r="V42" s="27"/>
      <c r="W42" s="27" t="str">
        <f t="shared" si="3"/>
        <v/>
      </c>
      <c r="X42" s="130" t="str">
        <f>IF(AND(T42="",T43="",T44=""),"",AVERAGE(T42:T44))</f>
        <v/>
      </c>
      <c r="Y42" s="130" t="str">
        <f>IF(X42="","",
IF(X42=100,"Fuerte",
IF(X42&lt;50,"Débil",
IF(OR(X42&gt;=50,X42&lt;100),"Moderado",""))))</f>
        <v/>
      </c>
      <c r="Z42" s="102" t="str">
        <f>IF(Y42="","",IF(Y42="Fuerte","NO","SI"))</f>
        <v/>
      </c>
      <c r="AA42" s="102"/>
      <c r="AB42" s="102"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7"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row>
    <row r="43" spans="1:29" ht="35.25" customHeight="1">
      <c r="A43" s="96"/>
      <c r="B43" s="96"/>
      <c r="C43" s="96"/>
      <c r="D43" s="96"/>
      <c r="E43" s="40"/>
      <c r="F43" s="40"/>
      <c r="G43" s="40"/>
      <c r="H43" s="39"/>
      <c r="I43" s="39"/>
      <c r="J43" s="39"/>
      <c r="K43" s="39" t="str">
        <f t="shared" si="0"/>
        <v xml:space="preserve">     </v>
      </c>
      <c r="L43" s="36"/>
      <c r="M43" s="36"/>
      <c r="N43" s="36"/>
      <c r="O43" s="36"/>
      <c r="P43" s="36"/>
      <c r="Q43" s="36"/>
      <c r="R43" s="36"/>
      <c r="S43" s="27" t="str">
        <f t="shared" si="1"/>
        <v/>
      </c>
      <c r="T43" s="27"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7" t="str">
        <f t="shared" si="2"/>
        <v/>
      </c>
      <c r="V43" s="27"/>
      <c r="W43" s="27" t="str">
        <f t="shared" si="3"/>
        <v/>
      </c>
      <c r="X43" s="96"/>
      <c r="Y43" s="96"/>
      <c r="Z43" s="96"/>
      <c r="AA43" s="96"/>
      <c r="AB43" s="96"/>
      <c r="AC43" s="96"/>
    </row>
    <row r="44" spans="1:29" ht="35.25" customHeight="1">
      <c r="A44" s="91"/>
      <c r="B44" s="91"/>
      <c r="C44" s="91"/>
      <c r="D44" s="91"/>
      <c r="E44" s="40"/>
      <c r="F44" s="40"/>
      <c r="G44" s="40"/>
      <c r="H44" s="39"/>
      <c r="I44" s="39"/>
      <c r="J44" s="39"/>
      <c r="K44" s="39" t="str">
        <f t="shared" si="0"/>
        <v xml:space="preserve">     </v>
      </c>
      <c r="L44" s="36"/>
      <c r="M44" s="36"/>
      <c r="N44" s="36"/>
      <c r="O44" s="36"/>
      <c r="P44" s="36"/>
      <c r="Q44" s="36"/>
      <c r="R44" s="36"/>
      <c r="S44" s="27" t="str">
        <f t="shared" si="1"/>
        <v/>
      </c>
      <c r="T44" s="27"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7" t="str">
        <f t="shared" si="2"/>
        <v/>
      </c>
      <c r="V44" s="27"/>
      <c r="W44" s="27" t="str">
        <f t="shared" si="3"/>
        <v/>
      </c>
      <c r="X44" s="91"/>
      <c r="Y44" s="91"/>
      <c r="Z44" s="91"/>
      <c r="AA44" s="91"/>
      <c r="AB44" s="91"/>
      <c r="AC44" s="91"/>
    </row>
    <row r="45" spans="1:29" ht="35.25" customHeight="1">
      <c r="A45" s="101">
        <v>13</v>
      </c>
      <c r="B45" s="12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10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40"/>
      <c r="F45" s="40"/>
      <c r="G45" s="40"/>
      <c r="H45" s="39"/>
      <c r="I45" s="39"/>
      <c r="J45" s="39"/>
      <c r="K45" s="39" t="str">
        <f t="shared" si="0"/>
        <v xml:space="preserve">     </v>
      </c>
      <c r="L45" s="36"/>
      <c r="M45" s="36"/>
      <c r="N45" s="36"/>
      <c r="O45" s="36"/>
      <c r="P45" s="36"/>
      <c r="Q45" s="36"/>
      <c r="R45" s="36"/>
      <c r="S45" s="27" t="str">
        <f t="shared" si="1"/>
        <v/>
      </c>
      <c r="T45" s="27"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7" t="str">
        <f t="shared" si="2"/>
        <v/>
      </c>
      <c r="V45" s="27"/>
      <c r="W45" s="27" t="str">
        <f t="shared" si="3"/>
        <v/>
      </c>
      <c r="X45" s="130" t="str">
        <f>IF(AND(T45="",T46="",T47=""),"",AVERAGE(T45:T47))</f>
        <v/>
      </c>
      <c r="Y45" s="130" t="str">
        <f>IF(X45="","",
IF(X45=100,"Fuerte",
IF(X45&lt;50,"Débil",
IF(OR(X45&gt;=50,X45&lt;100),"Moderado",""))))</f>
        <v/>
      </c>
      <c r="Z45" s="102" t="str">
        <f>IF(Y45="","",IF(Y45="Fuerte","NO","SI"))</f>
        <v/>
      </c>
      <c r="AA45" s="102"/>
      <c r="AB45" s="102"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7"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row>
    <row r="46" spans="1:29" ht="35.25" customHeight="1">
      <c r="A46" s="96"/>
      <c r="B46" s="96"/>
      <c r="C46" s="96"/>
      <c r="D46" s="96"/>
      <c r="E46" s="40"/>
      <c r="F46" s="40"/>
      <c r="G46" s="40"/>
      <c r="H46" s="39"/>
      <c r="I46" s="39"/>
      <c r="J46" s="39"/>
      <c r="K46" s="39" t="str">
        <f t="shared" si="0"/>
        <v xml:space="preserve">     </v>
      </c>
      <c r="L46" s="36"/>
      <c r="M46" s="36"/>
      <c r="N46" s="36"/>
      <c r="O46" s="36"/>
      <c r="P46" s="36"/>
      <c r="Q46" s="36"/>
      <c r="R46" s="36"/>
      <c r="S46" s="27" t="str">
        <f t="shared" si="1"/>
        <v/>
      </c>
      <c r="T46" s="27"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7" t="str">
        <f t="shared" si="2"/>
        <v/>
      </c>
      <c r="V46" s="27"/>
      <c r="W46" s="27" t="str">
        <f t="shared" si="3"/>
        <v/>
      </c>
      <c r="X46" s="96"/>
      <c r="Y46" s="96"/>
      <c r="Z46" s="96"/>
      <c r="AA46" s="96"/>
      <c r="AB46" s="96"/>
      <c r="AC46" s="96"/>
    </row>
    <row r="47" spans="1:29" ht="35.25" customHeight="1">
      <c r="A47" s="91"/>
      <c r="B47" s="91"/>
      <c r="C47" s="91"/>
      <c r="D47" s="91"/>
      <c r="E47" s="40"/>
      <c r="F47" s="40"/>
      <c r="G47" s="40"/>
      <c r="H47" s="39"/>
      <c r="I47" s="39"/>
      <c r="J47" s="39"/>
      <c r="K47" s="39" t="str">
        <f t="shared" si="0"/>
        <v xml:space="preserve">     </v>
      </c>
      <c r="L47" s="36"/>
      <c r="M47" s="36"/>
      <c r="N47" s="36"/>
      <c r="O47" s="36"/>
      <c r="P47" s="36"/>
      <c r="Q47" s="36"/>
      <c r="R47" s="36"/>
      <c r="S47" s="27" t="str">
        <f t="shared" si="1"/>
        <v/>
      </c>
      <c r="T47" s="27"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7" t="str">
        <f t="shared" si="2"/>
        <v/>
      </c>
      <c r="V47" s="27"/>
      <c r="W47" s="27" t="str">
        <f t="shared" si="3"/>
        <v/>
      </c>
      <c r="X47" s="91"/>
      <c r="Y47" s="91"/>
      <c r="Z47" s="91"/>
      <c r="AA47" s="91"/>
      <c r="AB47" s="91"/>
      <c r="AC47" s="91"/>
    </row>
    <row r="48" spans="1:29" ht="35.25" customHeight="1">
      <c r="A48" s="101">
        <v>14</v>
      </c>
      <c r="B48" s="12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10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40"/>
      <c r="F48" s="40"/>
      <c r="G48" s="40"/>
      <c r="H48" s="39"/>
      <c r="I48" s="39"/>
      <c r="J48" s="39"/>
      <c r="K48" s="39" t="str">
        <f t="shared" si="0"/>
        <v xml:space="preserve">     </v>
      </c>
      <c r="L48" s="36"/>
      <c r="M48" s="36"/>
      <c r="N48" s="36"/>
      <c r="O48" s="36"/>
      <c r="P48" s="36"/>
      <c r="Q48" s="36"/>
      <c r="R48" s="36"/>
      <c r="S48" s="27" t="str">
        <f t="shared" si="1"/>
        <v/>
      </c>
      <c r="T48" s="27"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7" t="str">
        <f t="shared" si="2"/>
        <v/>
      </c>
      <c r="V48" s="27"/>
      <c r="W48" s="27" t="str">
        <f t="shared" si="3"/>
        <v/>
      </c>
      <c r="X48" s="130" t="str">
        <f>IF(AND(T48="",T49="",T50=""),"",AVERAGE(T48:T50))</f>
        <v/>
      </c>
      <c r="Y48" s="130" t="str">
        <f>IF(X48="","",
IF(X48=100,"Fuerte",
IF(X48&lt;50,"Débil",
IF(OR(X48&gt;=50,X48&lt;100),"Moderado",""))))</f>
        <v/>
      </c>
      <c r="Z48" s="102" t="str">
        <f>IF(Y48="","",IF(Y48="Fuerte","NO","SI"))</f>
        <v/>
      </c>
      <c r="AA48" s="102"/>
      <c r="AB48" s="102"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7"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row>
    <row r="49" spans="1:29" ht="35.25" customHeight="1">
      <c r="A49" s="96"/>
      <c r="B49" s="96"/>
      <c r="C49" s="96"/>
      <c r="D49" s="96"/>
      <c r="E49" s="40"/>
      <c r="F49" s="40"/>
      <c r="G49" s="40"/>
      <c r="H49" s="39"/>
      <c r="I49" s="39"/>
      <c r="J49" s="39"/>
      <c r="K49" s="39" t="str">
        <f t="shared" si="0"/>
        <v xml:space="preserve">     </v>
      </c>
      <c r="L49" s="36"/>
      <c r="M49" s="36"/>
      <c r="N49" s="36"/>
      <c r="O49" s="36"/>
      <c r="P49" s="36"/>
      <c r="Q49" s="36"/>
      <c r="R49" s="36"/>
      <c r="S49" s="27" t="str">
        <f t="shared" si="1"/>
        <v/>
      </c>
      <c r="T49" s="27"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7" t="str">
        <f t="shared" si="2"/>
        <v/>
      </c>
      <c r="V49" s="27"/>
      <c r="W49" s="27" t="str">
        <f t="shared" si="3"/>
        <v/>
      </c>
      <c r="X49" s="96"/>
      <c r="Y49" s="96"/>
      <c r="Z49" s="96"/>
      <c r="AA49" s="96"/>
      <c r="AB49" s="96"/>
      <c r="AC49" s="96"/>
    </row>
    <row r="50" spans="1:29" ht="35.25" customHeight="1">
      <c r="A50" s="91"/>
      <c r="B50" s="91"/>
      <c r="C50" s="91"/>
      <c r="D50" s="91"/>
      <c r="E50" s="40"/>
      <c r="F50" s="40"/>
      <c r="G50" s="40"/>
      <c r="H50" s="39"/>
      <c r="I50" s="39"/>
      <c r="J50" s="39"/>
      <c r="K50" s="39" t="str">
        <f t="shared" si="0"/>
        <v xml:space="preserve">     </v>
      </c>
      <c r="L50" s="36"/>
      <c r="M50" s="36"/>
      <c r="N50" s="36"/>
      <c r="O50" s="36"/>
      <c r="P50" s="36"/>
      <c r="Q50" s="36"/>
      <c r="R50" s="36"/>
      <c r="S50" s="27" t="str">
        <f t="shared" si="1"/>
        <v/>
      </c>
      <c r="T50" s="27"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7" t="str">
        <f t="shared" si="2"/>
        <v/>
      </c>
      <c r="V50" s="27"/>
      <c r="W50" s="27" t="str">
        <f t="shared" si="3"/>
        <v/>
      </c>
      <c r="X50" s="91"/>
      <c r="Y50" s="91"/>
      <c r="Z50" s="91"/>
      <c r="AA50" s="91"/>
      <c r="AB50" s="91"/>
      <c r="AC50" s="91"/>
    </row>
    <row r="51" spans="1:29" ht="35.25" customHeight="1">
      <c r="A51" s="101">
        <v>15</v>
      </c>
      <c r="B51" s="12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10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40"/>
      <c r="F51" s="40"/>
      <c r="G51" s="40"/>
      <c r="H51" s="39"/>
      <c r="I51" s="39"/>
      <c r="J51" s="39"/>
      <c r="K51" s="39" t="str">
        <f t="shared" si="0"/>
        <v xml:space="preserve">     </v>
      </c>
      <c r="L51" s="36"/>
      <c r="M51" s="36"/>
      <c r="N51" s="36"/>
      <c r="O51" s="36"/>
      <c r="P51" s="36"/>
      <c r="Q51" s="36"/>
      <c r="R51" s="36"/>
      <c r="S51" s="27" t="str">
        <f t="shared" si="1"/>
        <v/>
      </c>
      <c r="T51" s="27"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7" t="str">
        <f t="shared" si="2"/>
        <v/>
      </c>
      <c r="V51" s="27"/>
      <c r="W51" s="27" t="str">
        <f t="shared" si="3"/>
        <v/>
      </c>
      <c r="X51" s="130" t="str">
        <f>IF(AND(T51="",T52="",T53=""),"",AVERAGE(T51:T53))</f>
        <v/>
      </c>
      <c r="Y51" s="130" t="str">
        <f>IF(X51="","",
IF(X51=100,"Fuerte",
IF(X51&lt;50,"Débil",
IF(OR(X51&gt;=50,X51&lt;100),"Moderado",""))))</f>
        <v/>
      </c>
      <c r="Z51" s="102" t="str">
        <f>IF(Y51="","",IF(Y51="Fuerte","NO","SI"))</f>
        <v/>
      </c>
      <c r="AA51" s="102"/>
      <c r="AB51" s="102"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7"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row>
    <row r="52" spans="1:29" ht="35.25" customHeight="1">
      <c r="A52" s="96"/>
      <c r="B52" s="96"/>
      <c r="C52" s="96"/>
      <c r="D52" s="96"/>
      <c r="E52" s="40"/>
      <c r="F52" s="40"/>
      <c r="G52" s="40"/>
      <c r="H52" s="39"/>
      <c r="I52" s="39"/>
      <c r="J52" s="39"/>
      <c r="K52" s="39" t="str">
        <f t="shared" si="0"/>
        <v xml:space="preserve">     </v>
      </c>
      <c r="L52" s="36"/>
      <c r="M52" s="36"/>
      <c r="N52" s="36"/>
      <c r="O52" s="36"/>
      <c r="P52" s="36"/>
      <c r="Q52" s="36"/>
      <c r="R52" s="36"/>
      <c r="S52" s="27" t="str">
        <f t="shared" si="1"/>
        <v/>
      </c>
      <c r="T52" s="27"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7" t="str">
        <f t="shared" si="2"/>
        <v/>
      </c>
      <c r="V52" s="27"/>
      <c r="W52" s="27" t="str">
        <f t="shared" si="3"/>
        <v/>
      </c>
      <c r="X52" s="96"/>
      <c r="Y52" s="96"/>
      <c r="Z52" s="96"/>
      <c r="AA52" s="96"/>
      <c r="AB52" s="96"/>
      <c r="AC52" s="96"/>
    </row>
    <row r="53" spans="1:29" ht="35.25" customHeight="1">
      <c r="A53" s="91"/>
      <c r="B53" s="91"/>
      <c r="C53" s="91"/>
      <c r="D53" s="91"/>
      <c r="E53" s="40"/>
      <c r="F53" s="40"/>
      <c r="G53" s="40"/>
      <c r="H53" s="39"/>
      <c r="I53" s="39"/>
      <c r="J53" s="39"/>
      <c r="K53" s="39" t="str">
        <f t="shared" si="0"/>
        <v xml:space="preserve">     </v>
      </c>
      <c r="L53" s="36"/>
      <c r="M53" s="36"/>
      <c r="N53" s="36"/>
      <c r="O53" s="36"/>
      <c r="P53" s="36"/>
      <c r="Q53" s="36"/>
      <c r="R53" s="36"/>
      <c r="S53" s="27" t="str">
        <f t="shared" si="1"/>
        <v/>
      </c>
      <c r="T53" s="27"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7" t="str">
        <f t="shared" si="2"/>
        <v/>
      </c>
      <c r="V53" s="27"/>
      <c r="W53" s="27" t="str">
        <f t="shared" si="3"/>
        <v/>
      </c>
      <c r="X53" s="91"/>
      <c r="Y53" s="91"/>
      <c r="Z53" s="91"/>
      <c r="AA53" s="91"/>
      <c r="AB53" s="91"/>
      <c r="AC53" s="91"/>
    </row>
    <row r="54" spans="1:29" ht="35.25" customHeight="1">
      <c r="A54" s="101">
        <v>16</v>
      </c>
      <c r="B54" s="12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10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40"/>
      <c r="F54" s="40"/>
      <c r="G54" s="40"/>
      <c r="H54" s="39"/>
      <c r="I54" s="39"/>
      <c r="J54" s="39"/>
      <c r="K54" s="39" t="str">
        <f t="shared" si="0"/>
        <v xml:space="preserve">     </v>
      </c>
      <c r="L54" s="36"/>
      <c r="M54" s="36"/>
      <c r="N54" s="36"/>
      <c r="O54" s="36"/>
      <c r="P54" s="36"/>
      <c r="Q54" s="36"/>
      <c r="R54" s="36"/>
      <c r="S54" s="27" t="str">
        <f t="shared" si="1"/>
        <v/>
      </c>
      <c r="T54" s="27"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7" t="str">
        <f t="shared" si="2"/>
        <v/>
      </c>
      <c r="V54" s="27"/>
      <c r="W54" s="27" t="str">
        <f t="shared" si="3"/>
        <v/>
      </c>
      <c r="X54" s="130" t="str">
        <f>IF(AND(T54="",T55="",T56=""),"",AVERAGE(T54:T56))</f>
        <v/>
      </c>
      <c r="Y54" s="130" t="str">
        <f>IF(X54="","",
IF(X54=100,"Fuerte",
IF(X54&lt;50,"Débil",
IF(OR(X54&gt;=50,X54&lt;100),"Moderado",""))))</f>
        <v/>
      </c>
      <c r="Z54" s="102" t="str">
        <f>IF(Y54="","",IF(Y54="Fuerte","NO","SI"))</f>
        <v/>
      </c>
      <c r="AA54" s="102"/>
      <c r="AB54" s="102"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7"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row>
    <row r="55" spans="1:29" ht="35.25" customHeight="1">
      <c r="A55" s="96"/>
      <c r="B55" s="96"/>
      <c r="C55" s="96"/>
      <c r="D55" s="96"/>
      <c r="E55" s="40"/>
      <c r="F55" s="40"/>
      <c r="G55" s="40"/>
      <c r="H55" s="39"/>
      <c r="I55" s="39"/>
      <c r="J55" s="39"/>
      <c r="K55" s="39" t="str">
        <f t="shared" si="0"/>
        <v xml:space="preserve">     </v>
      </c>
      <c r="L55" s="36"/>
      <c r="M55" s="36"/>
      <c r="N55" s="36"/>
      <c r="O55" s="36"/>
      <c r="P55" s="36"/>
      <c r="Q55" s="36"/>
      <c r="R55" s="36"/>
      <c r="S55" s="27" t="str">
        <f t="shared" si="1"/>
        <v/>
      </c>
      <c r="T55" s="27"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7" t="str">
        <f t="shared" si="2"/>
        <v/>
      </c>
      <c r="V55" s="27"/>
      <c r="W55" s="27" t="str">
        <f t="shared" si="3"/>
        <v/>
      </c>
      <c r="X55" s="96"/>
      <c r="Y55" s="96"/>
      <c r="Z55" s="96"/>
      <c r="AA55" s="96"/>
      <c r="AB55" s="96"/>
      <c r="AC55" s="96"/>
    </row>
    <row r="56" spans="1:29" ht="35.25" customHeight="1">
      <c r="A56" s="91"/>
      <c r="B56" s="91"/>
      <c r="C56" s="91"/>
      <c r="D56" s="91"/>
      <c r="E56" s="40"/>
      <c r="F56" s="40"/>
      <c r="G56" s="40"/>
      <c r="H56" s="39"/>
      <c r="I56" s="39"/>
      <c r="J56" s="39"/>
      <c r="K56" s="39" t="str">
        <f t="shared" si="0"/>
        <v xml:space="preserve">     </v>
      </c>
      <c r="L56" s="36"/>
      <c r="M56" s="36"/>
      <c r="N56" s="36"/>
      <c r="O56" s="36"/>
      <c r="P56" s="36"/>
      <c r="Q56" s="36"/>
      <c r="R56" s="36"/>
      <c r="S56" s="27" t="str">
        <f t="shared" si="1"/>
        <v/>
      </c>
      <c r="T56" s="27"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7" t="str">
        <f t="shared" si="2"/>
        <v/>
      </c>
      <c r="V56" s="27"/>
      <c r="W56" s="27" t="str">
        <f t="shared" si="3"/>
        <v/>
      </c>
      <c r="X56" s="91"/>
      <c r="Y56" s="91"/>
      <c r="Z56" s="91"/>
      <c r="AA56" s="91"/>
      <c r="AB56" s="91"/>
      <c r="AC56" s="91"/>
    </row>
    <row r="57" spans="1:29" ht="35.25" customHeight="1">
      <c r="A57" s="101">
        <v>17</v>
      </c>
      <c r="B57" s="12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10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40"/>
      <c r="F57" s="40"/>
      <c r="G57" s="40"/>
      <c r="H57" s="39"/>
      <c r="I57" s="39"/>
      <c r="J57" s="39"/>
      <c r="K57" s="39" t="str">
        <f t="shared" si="0"/>
        <v xml:space="preserve">     </v>
      </c>
      <c r="L57" s="36"/>
      <c r="M57" s="36"/>
      <c r="N57" s="36"/>
      <c r="O57" s="36"/>
      <c r="P57" s="36"/>
      <c r="Q57" s="36"/>
      <c r="R57" s="36"/>
      <c r="S57" s="27" t="str">
        <f t="shared" si="1"/>
        <v/>
      </c>
      <c r="T57" s="27"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7" t="str">
        <f t="shared" si="2"/>
        <v/>
      </c>
      <c r="V57" s="27"/>
      <c r="W57" s="27" t="str">
        <f t="shared" si="3"/>
        <v/>
      </c>
      <c r="X57" s="130" t="str">
        <f>IF(AND(T57="",T58="",T59=""),"",AVERAGE(T57:T59))</f>
        <v/>
      </c>
      <c r="Y57" s="130" t="str">
        <f>IF(X57="","",
IF(X57=100,"Fuerte",
IF(X57&lt;50,"Débil",
IF(OR(X57&gt;=50,X57&lt;100),"Moderado",""))))</f>
        <v/>
      </c>
      <c r="Z57" s="102" t="str">
        <f>IF(Y57="","",IF(Y57="Fuerte","NO","SI"))</f>
        <v/>
      </c>
      <c r="AA57" s="102"/>
      <c r="AB57" s="102"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7"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row>
    <row r="58" spans="1:29" ht="35.25" customHeight="1">
      <c r="A58" s="96"/>
      <c r="B58" s="96"/>
      <c r="C58" s="96"/>
      <c r="D58" s="96"/>
      <c r="E58" s="40"/>
      <c r="F58" s="40"/>
      <c r="G58" s="40"/>
      <c r="H58" s="39"/>
      <c r="I58" s="39"/>
      <c r="J58" s="39"/>
      <c r="K58" s="39" t="str">
        <f t="shared" si="0"/>
        <v xml:space="preserve">     </v>
      </c>
      <c r="L58" s="36"/>
      <c r="M58" s="36"/>
      <c r="N58" s="36"/>
      <c r="O58" s="36"/>
      <c r="P58" s="36"/>
      <c r="Q58" s="36"/>
      <c r="R58" s="36"/>
      <c r="S58" s="27" t="str">
        <f t="shared" si="1"/>
        <v/>
      </c>
      <c r="T58" s="27"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7" t="str">
        <f t="shared" si="2"/>
        <v/>
      </c>
      <c r="V58" s="27"/>
      <c r="W58" s="27" t="str">
        <f t="shared" si="3"/>
        <v/>
      </c>
      <c r="X58" s="96"/>
      <c r="Y58" s="96"/>
      <c r="Z58" s="96"/>
      <c r="AA58" s="96"/>
      <c r="AB58" s="96"/>
      <c r="AC58" s="96"/>
    </row>
    <row r="59" spans="1:29" ht="35.25" customHeight="1">
      <c r="A59" s="91"/>
      <c r="B59" s="91"/>
      <c r="C59" s="91"/>
      <c r="D59" s="91"/>
      <c r="E59" s="40"/>
      <c r="F59" s="40"/>
      <c r="G59" s="40"/>
      <c r="H59" s="39"/>
      <c r="I59" s="39"/>
      <c r="J59" s="39"/>
      <c r="K59" s="39" t="str">
        <f t="shared" si="0"/>
        <v xml:space="preserve">     </v>
      </c>
      <c r="L59" s="36"/>
      <c r="M59" s="36"/>
      <c r="N59" s="36"/>
      <c r="O59" s="36"/>
      <c r="P59" s="36"/>
      <c r="Q59" s="36"/>
      <c r="R59" s="36"/>
      <c r="S59" s="27" t="str">
        <f t="shared" si="1"/>
        <v/>
      </c>
      <c r="T59" s="27"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7" t="str">
        <f t="shared" si="2"/>
        <v/>
      </c>
      <c r="V59" s="27"/>
      <c r="W59" s="27" t="str">
        <f t="shared" si="3"/>
        <v/>
      </c>
      <c r="X59" s="91"/>
      <c r="Y59" s="91"/>
      <c r="Z59" s="91"/>
      <c r="AA59" s="91"/>
      <c r="AB59" s="91"/>
      <c r="AC59" s="91"/>
    </row>
    <row r="60" spans="1:29" ht="35.25" customHeight="1">
      <c r="A60" s="101">
        <v>18</v>
      </c>
      <c r="B60" s="12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10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40"/>
      <c r="F60" s="40"/>
      <c r="G60" s="40"/>
      <c r="H60" s="39"/>
      <c r="I60" s="39"/>
      <c r="J60" s="39"/>
      <c r="K60" s="39" t="str">
        <f t="shared" si="0"/>
        <v xml:space="preserve">     </v>
      </c>
      <c r="L60" s="36"/>
      <c r="M60" s="36"/>
      <c r="N60" s="36"/>
      <c r="O60" s="36"/>
      <c r="P60" s="36"/>
      <c r="Q60" s="36"/>
      <c r="R60" s="36"/>
      <c r="S60" s="27" t="str">
        <f t="shared" si="1"/>
        <v/>
      </c>
      <c r="T60" s="27"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7" t="str">
        <f t="shared" si="2"/>
        <v/>
      </c>
      <c r="V60" s="27"/>
      <c r="W60" s="27" t="str">
        <f t="shared" si="3"/>
        <v/>
      </c>
      <c r="X60" s="130" t="str">
        <f>IF(AND(T60="",T61="",T62=""),"",AVERAGE(T60:T62))</f>
        <v/>
      </c>
      <c r="Y60" s="130" t="str">
        <f>IF(X60="","",
IF(X60=100,"Fuerte",
IF(X60&lt;50,"Débil",
IF(OR(X60&gt;=50,X60&lt;100),"Moderado",""))))</f>
        <v/>
      </c>
      <c r="Z60" s="102" t="str">
        <f>IF(Y60="","",IF(Y60="Fuerte","NO","SI"))</f>
        <v/>
      </c>
      <c r="AA60" s="102"/>
      <c r="AB60" s="102"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7"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row>
    <row r="61" spans="1:29" ht="35.25" customHeight="1">
      <c r="A61" s="96"/>
      <c r="B61" s="96"/>
      <c r="C61" s="96"/>
      <c r="D61" s="96"/>
      <c r="E61" s="40"/>
      <c r="F61" s="40"/>
      <c r="G61" s="40"/>
      <c r="H61" s="39"/>
      <c r="I61" s="39"/>
      <c r="J61" s="39"/>
      <c r="K61" s="39" t="str">
        <f t="shared" si="0"/>
        <v xml:space="preserve">     </v>
      </c>
      <c r="L61" s="36"/>
      <c r="M61" s="36"/>
      <c r="N61" s="36"/>
      <c r="O61" s="36"/>
      <c r="P61" s="36"/>
      <c r="Q61" s="36"/>
      <c r="R61" s="36"/>
      <c r="S61" s="27" t="str">
        <f t="shared" si="1"/>
        <v/>
      </c>
      <c r="T61" s="27"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7" t="str">
        <f t="shared" si="2"/>
        <v/>
      </c>
      <c r="V61" s="27"/>
      <c r="W61" s="27" t="str">
        <f t="shared" si="3"/>
        <v/>
      </c>
      <c r="X61" s="96"/>
      <c r="Y61" s="96"/>
      <c r="Z61" s="96"/>
      <c r="AA61" s="96"/>
      <c r="AB61" s="96"/>
      <c r="AC61" s="96"/>
    </row>
    <row r="62" spans="1:29" ht="35.25" customHeight="1">
      <c r="A62" s="91"/>
      <c r="B62" s="91"/>
      <c r="C62" s="91"/>
      <c r="D62" s="91"/>
      <c r="E62" s="40"/>
      <c r="F62" s="40"/>
      <c r="G62" s="40"/>
      <c r="H62" s="39"/>
      <c r="I62" s="39"/>
      <c r="J62" s="39"/>
      <c r="K62" s="39" t="str">
        <f t="shared" si="0"/>
        <v xml:space="preserve">     </v>
      </c>
      <c r="L62" s="36"/>
      <c r="M62" s="36"/>
      <c r="N62" s="36"/>
      <c r="O62" s="36"/>
      <c r="P62" s="36"/>
      <c r="Q62" s="36"/>
      <c r="R62" s="36"/>
      <c r="S62" s="27" t="str">
        <f t="shared" si="1"/>
        <v/>
      </c>
      <c r="T62" s="27"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7" t="str">
        <f t="shared" si="2"/>
        <v/>
      </c>
      <c r="V62" s="27"/>
      <c r="W62" s="27" t="str">
        <f t="shared" si="3"/>
        <v/>
      </c>
      <c r="X62" s="91"/>
      <c r="Y62" s="91"/>
      <c r="Z62" s="91"/>
      <c r="AA62" s="91"/>
      <c r="AB62" s="91"/>
      <c r="AC62" s="91"/>
    </row>
    <row r="63" spans="1:29" ht="35.25" customHeight="1">
      <c r="A63" s="101">
        <v>19</v>
      </c>
      <c r="B63" s="12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10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40"/>
      <c r="F63" s="40"/>
      <c r="G63" s="40"/>
      <c r="H63" s="39"/>
      <c r="I63" s="39"/>
      <c r="J63" s="39"/>
      <c r="K63" s="39" t="str">
        <f t="shared" si="0"/>
        <v xml:space="preserve">     </v>
      </c>
      <c r="L63" s="36"/>
      <c r="M63" s="36"/>
      <c r="N63" s="36"/>
      <c r="O63" s="36"/>
      <c r="P63" s="36"/>
      <c r="Q63" s="36"/>
      <c r="R63" s="36"/>
      <c r="S63" s="27" t="str">
        <f t="shared" si="1"/>
        <v/>
      </c>
      <c r="T63" s="27"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7" t="str">
        <f t="shared" si="2"/>
        <v/>
      </c>
      <c r="V63" s="27"/>
      <c r="W63" s="27" t="str">
        <f t="shared" si="3"/>
        <v/>
      </c>
      <c r="X63" s="130" t="str">
        <f>IF(AND(T63="",T64="",T65=""),"",AVERAGE(T63:T65))</f>
        <v/>
      </c>
      <c r="Y63" s="130" t="str">
        <f>IF(X63="","",
IF(X63=100,"Fuerte",
IF(X63&lt;50,"Débil",
IF(OR(X63&gt;=50,X63&lt;100),"Moderado",""))))</f>
        <v/>
      </c>
      <c r="Z63" s="102" t="str">
        <f>IF(Y63="","",IF(Y63="Fuerte","NO","SI"))</f>
        <v/>
      </c>
      <c r="AA63" s="102"/>
      <c r="AB63" s="102"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7"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row>
    <row r="64" spans="1:29" ht="35.25" customHeight="1">
      <c r="A64" s="96"/>
      <c r="B64" s="96"/>
      <c r="C64" s="96"/>
      <c r="D64" s="96"/>
      <c r="E64" s="40"/>
      <c r="F64" s="40"/>
      <c r="G64" s="40"/>
      <c r="H64" s="39"/>
      <c r="I64" s="39"/>
      <c r="J64" s="39"/>
      <c r="K64" s="39" t="str">
        <f t="shared" si="0"/>
        <v xml:space="preserve">     </v>
      </c>
      <c r="L64" s="36"/>
      <c r="M64" s="36"/>
      <c r="N64" s="36"/>
      <c r="O64" s="36"/>
      <c r="P64" s="36"/>
      <c r="Q64" s="36"/>
      <c r="R64" s="36"/>
      <c r="S64" s="27" t="str">
        <f t="shared" si="1"/>
        <v/>
      </c>
      <c r="T64" s="27"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7" t="str">
        <f t="shared" si="2"/>
        <v/>
      </c>
      <c r="V64" s="27"/>
      <c r="W64" s="27" t="str">
        <f t="shared" si="3"/>
        <v/>
      </c>
      <c r="X64" s="96"/>
      <c r="Y64" s="96"/>
      <c r="Z64" s="96"/>
      <c r="AA64" s="96"/>
      <c r="AB64" s="96"/>
      <c r="AC64" s="96"/>
    </row>
    <row r="65" spans="1:29" ht="35.25" customHeight="1">
      <c r="A65" s="91"/>
      <c r="B65" s="91"/>
      <c r="C65" s="91"/>
      <c r="D65" s="91"/>
      <c r="E65" s="40"/>
      <c r="F65" s="40"/>
      <c r="G65" s="40"/>
      <c r="H65" s="39"/>
      <c r="I65" s="39"/>
      <c r="J65" s="39"/>
      <c r="K65" s="39" t="str">
        <f t="shared" si="0"/>
        <v xml:space="preserve">     </v>
      </c>
      <c r="L65" s="36"/>
      <c r="M65" s="36"/>
      <c r="N65" s="36"/>
      <c r="O65" s="36"/>
      <c r="P65" s="36"/>
      <c r="Q65" s="36"/>
      <c r="R65" s="36"/>
      <c r="S65" s="27" t="str">
        <f t="shared" si="1"/>
        <v/>
      </c>
      <c r="T65" s="27"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7" t="str">
        <f t="shared" si="2"/>
        <v/>
      </c>
      <c r="V65" s="27"/>
      <c r="W65" s="27" t="str">
        <f t="shared" si="3"/>
        <v/>
      </c>
      <c r="X65" s="91"/>
      <c r="Y65" s="91"/>
      <c r="Z65" s="91"/>
      <c r="AA65" s="91"/>
      <c r="AB65" s="91"/>
      <c r="AC65" s="91"/>
    </row>
    <row r="66" spans="1:29" ht="35.25" customHeight="1">
      <c r="A66" s="101">
        <v>20</v>
      </c>
      <c r="B66" s="12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10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40"/>
      <c r="F66" s="40"/>
      <c r="G66" s="40"/>
      <c r="H66" s="39"/>
      <c r="I66" s="39"/>
      <c r="J66" s="39"/>
      <c r="K66" s="39" t="str">
        <f t="shared" si="0"/>
        <v xml:space="preserve">     </v>
      </c>
      <c r="L66" s="36"/>
      <c r="M66" s="36"/>
      <c r="N66" s="36"/>
      <c r="O66" s="36"/>
      <c r="P66" s="36"/>
      <c r="Q66" s="36"/>
      <c r="R66" s="36"/>
      <c r="S66" s="27" t="str">
        <f t="shared" si="1"/>
        <v/>
      </c>
      <c r="T66" s="27"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7" t="str">
        <f t="shared" si="2"/>
        <v/>
      </c>
      <c r="V66" s="27"/>
      <c r="W66" s="27" t="str">
        <f t="shared" si="3"/>
        <v/>
      </c>
      <c r="X66" s="130" t="str">
        <f>IF(AND(T66="",T67="",T68=""),"",AVERAGE(T66:T68))</f>
        <v/>
      </c>
      <c r="Y66" s="130" t="str">
        <f>IF(X66="","",
IF(X66=100,"Fuerte",
IF(X66&lt;50,"Débil",
IF(OR(X66&gt;=50,X66&lt;100),"Moderado",""))))</f>
        <v/>
      </c>
      <c r="Z66" s="102" t="str">
        <f>IF(Y66="","",IF(Y66="Fuerte","NO","SI"))</f>
        <v/>
      </c>
      <c r="AA66" s="102"/>
      <c r="AB66" s="102"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7"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row>
    <row r="67" spans="1:29" ht="35.25" customHeight="1">
      <c r="A67" s="96"/>
      <c r="B67" s="96"/>
      <c r="C67" s="96"/>
      <c r="D67" s="96"/>
      <c r="E67" s="40"/>
      <c r="F67" s="40"/>
      <c r="G67" s="40"/>
      <c r="H67" s="39"/>
      <c r="I67" s="39"/>
      <c r="J67" s="39"/>
      <c r="K67" s="39" t="str">
        <f t="shared" si="0"/>
        <v xml:space="preserve">     </v>
      </c>
      <c r="L67" s="36"/>
      <c r="M67" s="36"/>
      <c r="N67" s="36"/>
      <c r="O67" s="36"/>
      <c r="P67" s="36"/>
      <c r="Q67" s="36"/>
      <c r="R67" s="36"/>
      <c r="S67" s="27" t="str">
        <f t="shared" si="1"/>
        <v/>
      </c>
      <c r="T67" s="27"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7" t="str">
        <f t="shared" si="2"/>
        <v/>
      </c>
      <c r="V67" s="27"/>
      <c r="W67" s="27" t="str">
        <f t="shared" si="3"/>
        <v/>
      </c>
      <c r="X67" s="96"/>
      <c r="Y67" s="96"/>
      <c r="Z67" s="96"/>
      <c r="AA67" s="96"/>
      <c r="AB67" s="96"/>
      <c r="AC67" s="96"/>
    </row>
    <row r="68" spans="1:29" ht="35.25" customHeight="1">
      <c r="A68" s="91"/>
      <c r="B68" s="91"/>
      <c r="C68" s="91"/>
      <c r="D68" s="91"/>
      <c r="E68" s="40"/>
      <c r="F68" s="40"/>
      <c r="G68" s="40"/>
      <c r="H68" s="39"/>
      <c r="I68" s="39"/>
      <c r="J68" s="39"/>
      <c r="K68" s="39" t="str">
        <f t="shared" si="0"/>
        <v xml:space="preserve">     </v>
      </c>
      <c r="L68" s="36"/>
      <c r="M68" s="36"/>
      <c r="N68" s="36"/>
      <c r="O68" s="36"/>
      <c r="P68" s="36"/>
      <c r="Q68" s="36"/>
      <c r="R68" s="36"/>
      <c r="S68" s="27" t="str">
        <f t="shared" si="1"/>
        <v/>
      </c>
      <c r="T68" s="27"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7" t="str">
        <f t="shared" si="2"/>
        <v/>
      </c>
      <c r="V68" s="27"/>
      <c r="W68" s="27" t="str">
        <f t="shared" si="3"/>
        <v/>
      </c>
      <c r="X68" s="91"/>
      <c r="Y68" s="91"/>
      <c r="Z68" s="91"/>
      <c r="AA68" s="91"/>
      <c r="AB68" s="91"/>
      <c r="AC68" s="91"/>
    </row>
  </sheetData>
  <sheetProtection algorithmName="SHA-512" hashValue="oQmhk+zv/fRyvyHJDW+ZiCgOqJ+hb9satdBIkEV56vkRa1W4MAsyQb07/O0I8V580tziFVhrhdlnJklD6fcYcQ==" saltValue="RW/8zNrXEd3Yqd7U86gCpA=="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AB14">
    <cfRule type="expression" dxfId="199" priority="1">
      <formula>IF($D9="No aplica",1,0)</formula>
    </cfRule>
  </conditionalFormatting>
  <conditionalFormatting sqref="B15:AB17">
    <cfRule type="expression" dxfId="198" priority="2">
      <formula>IF($D$15="No aplica",1,0)</formula>
    </cfRule>
  </conditionalFormatting>
  <conditionalFormatting sqref="B18:AB20">
    <cfRule type="expression" dxfId="197" priority="3">
      <formula>IF($D18="No aplica",1,0)</formula>
    </cfRule>
  </conditionalFormatting>
  <conditionalFormatting sqref="B24:AB68">
    <cfRule type="expression" dxfId="196" priority="4">
      <formula>IF($D24="No aplica",1,0)</formula>
    </cfRule>
  </conditionalFormatting>
  <conditionalFormatting sqref="E21:J23 S21:AB23">
    <cfRule type="expression" dxfId="195" priority="5">
      <formula>IF($D$21="No aplica",1,0)</formula>
    </cfRule>
  </conditionalFormatting>
  <conditionalFormatting sqref="E10:W11">
    <cfRule type="expression" dxfId="194" priority="6">
      <formula>IF($D10="No aplica",1,0)</formula>
    </cfRule>
  </conditionalFormatting>
  <conditionalFormatting sqref="E11:W11">
    <cfRule type="expression" dxfId="193" priority="7">
      <formula>IF($D$9="No aplica",1,0)</formula>
    </cfRule>
  </conditionalFormatting>
  <conditionalFormatting sqref="E13:W14">
    <cfRule type="expression" dxfId="192" priority="8">
      <formula>IF($D13="No aplica",1,0)</formula>
    </cfRule>
    <cfRule type="expression" dxfId="191" priority="9">
      <formula>IF($D$12="No aplica",1,0)</formula>
    </cfRule>
  </conditionalFormatting>
  <conditionalFormatting sqref="E14:W14">
    <cfRule type="expression" dxfId="190" priority="10">
      <formula>IF($D12="No aplica",1,0)</formula>
    </cfRule>
  </conditionalFormatting>
  <conditionalFormatting sqref="E16:W17">
    <cfRule type="expression" dxfId="189" priority="11">
      <formula>IF($D15="No aplica",1,0)</formula>
    </cfRule>
  </conditionalFormatting>
  <conditionalFormatting sqref="E17:W17">
    <cfRule type="expression" dxfId="188" priority="12">
      <formula>IF($D15="No aplica",1,0)</formula>
    </cfRule>
  </conditionalFormatting>
  <conditionalFormatting sqref="E19:W20">
    <cfRule type="expression" dxfId="187" priority="13">
      <formula>IF($D18="No aplica",1,0)</formula>
    </cfRule>
  </conditionalFormatting>
  <conditionalFormatting sqref="E20:W20">
    <cfRule type="expression" dxfId="186" priority="14">
      <formula>IF($D18="No aplica",1,0)</formula>
    </cfRule>
  </conditionalFormatting>
  <conditionalFormatting sqref="E25:W26">
    <cfRule type="expression" dxfId="185" priority="15">
      <formula>IF($D24="No aplica",1,0)</formula>
    </cfRule>
  </conditionalFormatting>
  <conditionalFormatting sqref="E26:W26">
    <cfRule type="expression" dxfId="184" priority="16">
      <formula>IF($D24="No aplica",1,0)</formula>
    </cfRule>
  </conditionalFormatting>
  <conditionalFormatting sqref="E28:W29">
    <cfRule type="expression" dxfId="183" priority="17">
      <formula>IF($D27="No aplica",1,0)</formula>
    </cfRule>
  </conditionalFormatting>
  <conditionalFormatting sqref="E29:W29">
    <cfRule type="expression" dxfId="182" priority="18">
      <formula>IF($D27="No aplica",1,0)</formula>
    </cfRule>
  </conditionalFormatting>
  <conditionalFormatting sqref="E31:W32">
    <cfRule type="expression" dxfId="181" priority="19">
      <formula>IF($D30="No aplica",1,0)</formula>
    </cfRule>
  </conditionalFormatting>
  <conditionalFormatting sqref="E32:W32">
    <cfRule type="expression" dxfId="180" priority="20">
      <formula>IF($D30="No aplica",1,0)</formula>
    </cfRule>
  </conditionalFormatting>
  <conditionalFormatting sqref="E34:W35">
    <cfRule type="expression" dxfId="179" priority="21">
      <formula>IF($D33="No aplica",1,0)</formula>
    </cfRule>
  </conditionalFormatting>
  <conditionalFormatting sqref="E35:W35">
    <cfRule type="expression" dxfId="178" priority="22">
      <formula>IF($D33="No aplica",1,0)</formula>
    </cfRule>
  </conditionalFormatting>
  <conditionalFormatting sqref="E37:W38">
    <cfRule type="expression" dxfId="177" priority="23">
      <formula>IF($D36="No aplica",1,0)</formula>
    </cfRule>
  </conditionalFormatting>
  <conditionalFormatting sqref="E38:W38">
    <cfRule type="expression" dxfId="176" priority="24">
      <formula>IF($D36="No aplica",1,0)</formula>
    </cfRule>
  </conditionalFormatting>
  <conditionalFormatting sqref="E40:W41">
    <cfRule type="expression" dxfId="175" priority="25">
      <formula>IF($D39="No aplica",1,0)</formula>
    </cfRule>
  </conditionalFormatting>
  <conditionalFormatting sqref="E41:W41">
    <cfRule type="expression" dxfId="174" priority="26">
      <formula>IF($D39="No aplica",1,0)</formula>
    </cfRule>
  </conditionalFormatting>
  <conditionalFormatting sqref="E43:W44">
    <cfRule type="expression" dxfId="173" priority="27">
      <formula>IF($D42="No aplica",1,0)</formula>
    </cfRule>
  </conditionalFormatting>
  <conditionalFormatting sqref="E44:W44">
    <cfRule type="expression" dxfId="172" priority="28">
      <formula>IF($D42="No aplica",1,0)</formula>
    </cfRule>
  </conditionalFormatting>
  <conditionalFormatting sqref="E46:W47">
    <cfRule type="expression" dxfId="171" priority="29">
      <formula>IF($D45="No aplica",1,0)</formula>
    </cfRule>
  </conditionalFormatting>
  <conditionalFormatting sqref="E47:W47">
    <cfRule type="expression" dxfId="170" priority="30">
      <formula>IF($D45="No aplica",1,0)</formula>
    </cfRule>
  </conditionalFormatting>
  <conditionalFormatting sqref="E49:W50">
    <cfRule type="expression" dxfId="169" priority="31">
      <formula>IF($D48="No aplica",1,0)</formula>
    </cfRule>
  </conditionalFormatting>
  <conditionalFormatting sqref="E50:W50">
    <cfRule type="expression" dxfId="168" priority="32">
      <formula>IF($D48="No aplica",1,0)</formula>
    </cfRule>
  </conditionalFormatting>
  <conditionalFormatting sqref="E52:W53">
    <cfRule type="expression" dxfId="167" priority="33">
      <formula>IF($D51="No aplica",1,0)</formula>
    </cfRule>
  </conditionalFormatting>
  <conditionalFormatting sqref="E53:W53">
    <cfRule type="expression" dxfId="166" priority="34">
      <formula>IF($D51="No aplica",1,0)</formula>
    </cfRule>
  </conditionalFormatting>
  <conditionalFormatting sqref="E55:W56">
    <cfRule type="expression" dxfId="165" priority="35">
      <formula>IF($D54="No aplica",1,0)</formula>
    </cfRule>
  </conditionalFormatting>
  <conditionalFormatting sqref="E56:W56">
    <cfRule type="expression" dxfId="164" priority="36">
      <formula>IF($D54="No aplica",1,0)</formula>
    </cfRule>
  </conditionalFormatting>
  <conditionalFormatting sqref="E58:W59">
    <cfRule type="expression" dxfId="163" priority="37">
      <formula>IF($D57="No aplica",1,0)</formula>
    </cfRule>
  </conditionalFormatting>
  <conditionalFormatting sqref="E59:W59">
    <cfRule type="expression" dxfId="162" priority="38">
      <formula>IF($D57="No aplica",1,0)</formula>
    </cfRule>
  </conditionalFormatting>
  <conditionalFormatting sqref="E61:W62">
    <cfRule type="expression" dxfId="161" priority="39">
      <formula>IF($D60="No aplica",1,0)</formula>
    </cfRule>
  </conditionalFormatting>
  <conditionalFormatting sqref="E62:W62">
    <cfRule type="expression" dxfId="160" priority="40">
      <formula>IF($D60="No aplica",1,0)</formula>
    </cfRule>
  </conditionalFormatting>
  <conditionalFormatting sqref="E64:W65">
    <cfRule type="expression" dxfId="159" priority="41">
      <formula>IF($D63="No aplica",1,0)</formula>
    </cfRule>
  </conditionalFormatting>
  <conditionalFormatting sqref="E65:W65">
    <cfRule type="expression" dxfId="158" priority="42">
      <formula>IF($D63="No aplica",1,0)</formula>
    </cfRule>
  </conditionalFormatting>
  <conditionalFormatting sqref="E67:W68">
    <cfRule type="expression" dxfId="157" priority="43">
      <formula>IF($D66="No aplica",1,0)</formula>
    </cfRule>
  </conditionalFormatting>
  <conditionalFormatting sqref="E68:W68">
    <cfRule type="expression" dxfId="156" priority="44">
      <formula>IF($D66="No aplica",1,0)</formula>
    </cfRule>
  </conditionalFormatting>
  <conditionalFormatting sqref="AC9 AC11:AC12">
    <cfRule type="expression" dxfId="155" priority="45">
      <formula>IF(AC9="Casi seguro",1,0)</formula>
    </cfRule>
    <cfRule type="expression" dxfId="154" priority="46">
      <formula>IF(AC9="Probable",1,0)</formula>
    </cfRule>
    <cfRule type="expression" dxfId="153" priority="47">
      <formula>IF(AC9="Posible",1,0)</formula>
    </cfRule>
    <cfRule type="expression" dxfId="152" priority="48">
      <formula>IF(AC9="Improbable",1,0)</formula>
    </cfRule>
    <cfRule type="expression" dxfId="151" priority="49">
      <formula>IF(AC9="Rara vez",1,0)</formula>
    </cfRule>
  </conditionalFormatting>
  <conditionalFormatting sqref="AC12:AC68">
    <cfRule type="expression" dxfId="150" priority="50">
      <formula>IF(D12="No aplica",1,0)</formula>
    </cfRule>
  </conditionalFormatting>
  <conditionalFormatting sqref="AC14:AC15">
    <cfRule type="expression" dxfId="149" priority="51">
      <formula>IF(AC14="Casi seguro",1,0)</formula>
    </cfRule>
    <cfRule type="expression" dxfId="148" priority="52">
      <formula>IF(AC14="Probable",1,0)</formula>
    </cfRule>
    <cfRule type="expression" dxfId="147" priority="53">
      <formula>IF(AC14="Posible",1,0)</formula>
    </cfRule>
    <cfRule type="expression" dxfId="146" priority="54">
      <formula>IF(AC14="Improbable",1,0)</formula>
    </cfRule>
    <cfRule type="expression" dxfId="145" priority="55">
      <formula>IF(AC14="Rara vez",1,0)</formula>
    </cfRule>
  </conditionalFormatting>
  <conditionalFormatting sqref="AC17:AC18">
    <cfRule type="expression" dxfId="144" priority="56">
      <formula>IF(AC17="Casi seguro",1,0)</formula>
    </cfRule>
    <cfRule type="expression" dxfId="143" priority="57">
      <formula>IF(AC17="Probable",1,0)</formula>
    </cfRule>
    <cfRule type="expression" dxfId="142" priority="58">
      <formula>IF(AC17="Posible",1,0)</formula>
    </cfRule>
    <cfRule type="expression" dxfId="141" priority="59">
      <formula>IF(AC17="Improbable",1,0)</formula>
    </cfRule>
    <cfRule type="expression" dxfId="140" priority="60">
      <formula>IF(AC17="Rara vez",1,0)</formula>
    </cfRule>
  </conditionalFormatting>
  <conditionalFormatting sqref="AC20:AC21">
    <cfRule type="expression" dxfId="139" priority="61">
      <formula>IF(AC20="Casi seguro",1,0)</formula>
    </cfRule>
    <cfRule type="expression" dxfId="138" priority="62">
      <formula>IF(AC20="Probable",1,0)</formula>
    </cfRule>
    <cfRule type="expression" dxfId="137" priority="63">
      <formula>IF(AC20="Posible",1,0)</formula>
    </cfRule>
    <cfRule type="expression" dxfId="136" priority="64">
      <formula>IF(AC20="Improbable",1,0)</formula>
    </cfRule>
    <cfRule type="expression" dxfId="135" priority="65">
      <formula>IF(AC20="Rara vez",1,0)</formula>
    </cfRule>
  </conditionalFormatting>
  <conditionalFormatting sqref="AC23:AC24">
    <cfRule type="expression" dxfId="134" priority="66">
      <formula>IF(AC23="Casi seguro",1,0)</formula>
    </cfRule>
    <cfRule type="expression" dxfId="133" priority="67">
      <formula>IF(AC23="Probable",1,0)</formula>
    </cfRule>
    <cfRule type="expression" dxfId="132" priority="68">
      <formula>IF(AC23="Posible",1,0)</formula>
    </cfRule>
    <cfRule type="expression" dxfId="131" priority="69">
      <formula>IF(AC23="Improbable",1,0)</formula>
    </cfRule>
    <cfRule type="expression" dxfId="130" priority="70">
      <formula>IF(AC23="Rara vez",1,0)</formula>
    </cfRule>
  </conditionalFormatting>
  <conditionalFormatting sqref="AC26:AC27">
    <cfRule type="expression" dxfId="129" priority="71">
      <formula>IF(AC26="Casi seguro",1,0)</formula>
    </cfRule>
    <cfRule type="expression" dxfId="128" priority="72">
      <formula>IF(AC26="Probable",1,0)</formula>
    </cfRule>
    <cfRule type="expression" dxfId="127" priority="73">
      <formula>IF(AC26="Posible",1,0)</formula>
    </cfRule>
    <cfRule type="expression" dxfId="126" priority="74">
      <formula>IF(AC26="Improbable",1,0)</formula>
    </cfRule>
    <cfRule type="expression" dxfId="125" priority="75">
      <formula>IF(AC26="Rara vez",1,0)</formula>
    </cfRule>
  </conditionalFormatting>
  <conditionalFormatting sqref="AC29:AC30">
    <cfRule type="expression" dxfId="124" priority="76">
      <formula>IF(AC29="Casi seguro",1,0)</formula>
    </cfRule>
    <cfRule type="expression" dxfId="123" priority="77">
      <formula>IF(AC29="Probable",1,0)</formula>
    </cfRule>
    <cfRule type="expression" dxfId="122" priority="78">
      <formula>IF(AC29="Posible",1,0)</formula>
    </cfRule>
    <cfRule type="expression" dxfId="121" priority="79">
      <formula>IF(AC29="Improbable",1,0)</formula>
    </cfRule>
    <cfRule type="expression" dxfId="120" priority="80">
      <formula>IF(AC29="Rara vez",1,0)</formula>
    </cfRule>
  </conditionalFormatting>
  <conditionalFormatting sqref="AC32:AC33">
    <cfRule type="expression" dxfId="119" priority="81">
      <formula>IF(AC32="Casi seguro",1,0)</formula>
    </cfRule>
    <cfRule type="expression" dxfId="118" priority="82">
      <formula>IF(AC32="Probable",1,0)</formula>
    </cfRule>
    <cfRule type="expression" dxfId="117" priority="83">
      <formula>IF(AC32="Posible",1,0)</formula>
    </cfRule>
    <cfRule type="expression" dxfId="116" priority="84">
      <formula>IF(AC32="Improbable",1,0)</formula>
    </cfRule>
    <cfRule type="expression" dxfId="115" priority="85">
      <formula>IF(AC32="Rara vez",1,0)</formula>
    </cfRule>
  </conditionalFormatting>
  <conditionalFormatting sqref="AC35:AC36">
    <cfRule type="expression" dxfId="114" priority="86">
      <formula>IF(AC35="Casi seguro",1,0)</formula>
    </cfRule>
    <cfRule type="expression" dxfId="113" priority="87">
      <formula>IF(AC35="Probable",1,0)</formula>
    </cfRule>
    <cfRule type="expression" dxfId="112" priority="88">
      <formula>IF(AC35="Posible",1,0)</formula>
    </cfRule>
    <cfRule type="expression" dxfId="111" priority="89">
      <formula>IF(AC35="Improbable",1,0)</formula>
    </cfRule>
    <cfRule type="expression" dxfId="110" priority="90">
      <formula>IF(AC35="Rara vez",1,0)</formula>
    </cfRule>
  </conditionalFormatting>
  <conditionalFormatting sqref="AC38:AC39">
    <cfRule type="expression" dxfId="109" priority="91">
      <formula>IF(AC38="Casi seguro",1,0)</formula>
    </cfRule>
    <cfRule type="expression" dxfId="108" priority="92">
      <formula>IF(AC38="Probable",1,0)</formula>
    </cfRule>
    <cfRule type="expression" dxfId="107" priority="93">
      <formula>IF(AC38="Posible",1,0)</formula>
    </cfRule>
    <cfRule type="expression" dxfId="106" priority="94">
      <formula>IF(AC38="Improbable",1,0)</formula>
    </cfRule>
    <cfRule type="expression" dxfId="105" priority="95">
      <formula>IF(AC38="Rara vez",1,0)</formula>
    </cfRule>
  </conditionalFormatting>
  <conditionalFormatting sqref="AC41:AC42">
    <cfRule type="expression" dxfId="104" priority="96">
      <formula>IF(AC41="Casi seguro",1,0)</formula>
    </cfRule>
    <cfRule type="expression" dxfId="103" priority="97">
      <formula>IF(AC41="Probable",1,0)</formula>
    </cfRule>
    <cfRule type="expression" dxfId="102" priority="98">
      <formula>IF(AC41="Posible",1,0)</formula>
    </cfRule>
    <cfRule type="expression" dxfId="101" priority="99">
      <formula>IF(AC41="Improbable",1,0)</formula>
    </cfRule>
    <cfRule type="expression" dxfId="100" priority="100">
      <formula>IF(AC41="Rara vez",1,0)</formula>
    </cfRule>
  </conditionalFormatting>
  <conditionalFormatting sqref="AC44:AC45">
    <cfRule type="expression" dxfId="99" priority="101">
      <formula>IF(AC44="Casi seguro",1,0)</formula>
    </cfRule>
    <cfRule type="expression" dxfId="98" priority="102">
      <formula>IF(AC44="Probable",1,0)</formula>
    </cfRule>
    <cfRule type="expression" dxfId="97" priority="103">
      <formula>IF(AC44="Posible",1,0)</formula>
    </cfRule>
    <cfRule type="expression" dxfId="96" priority="104">
      <formula>IF(AC44="Improbable",1,0)</formula>
    </cfRule>
    <cfRule type="expression" dxfId="95" priority="105">
      <formula>IF(AC44="Rara vez",1,0)</formula>
    </cfRule>
  </conditionalFormatting>
  <conditionalFormatting sqref="AC47:AC48">
    <cfRule type="expression" dxfId="94" priority="106">
      <formula>IF(AC47="Casi seguro",1,0)</formula>
    </cfRule>
    <cfRule type="expression" dxfId="93" priority="107">
      <formula>IF(AC47="Probable",1,0)</formula>
    </cfRule>
    <cfRule type="expression" dxfId="92" priority="108">
      <formula>IF(AC47="Posible",1,0)</formula>
    </cfRule>
    <cfRule type="expression" dxfId="91" priority="109">
      <formula>IF(AC47="Improbable",1,0)</formula>
    </cfRule>
    <cfRule type="expression" dxfId="90" priority="110">
      <formula>IF(AC47="Rara vez",1,0)</formula>
    </cfRule>
  </conditionalFormatting>
  <conditionalFormatting sqref="AC50:AC51">
    <cfRule type="expression" dxfId="89" priority="111">
      <formula>IF(AC50="Casi seguro",1,0)</formula>
    </cfRule>
    <cfRule type="expression" dxfId="88" priority="112">
      <formula>IF(AC50="Probable",1,0)</formula>
    </cfRule>
    <cfRule type="expression" dxfId="87" priority="113">
      <formula>IF(AC50="Posible",1,0)</formula>
    </cfRule>
    <cfRule type="expression" dxfId="86" priority="114">
      <formula>IF(AC50="Improbable",1,0)</formula>
    </cfRule>
    <cfRule type="expression" dxfId="85" priority="115">
      <formula>IF(AC50="Rara vez",1,0)</formula>
    </cfRule>
  </conditionalFormatting>
  <conditionalFormatting sqref="AC53:AC54">
    <cfRule type="expression" dxfId="84" priority="116">
      <formula>IF(AC53="Casi seguro",1,0)</formula>
    </cfRule>
    <cfRule type="expression" dxfId="83" priority="117">
      <formula>IF(AC53="Probable",1,0)</formula>
    </cfRule>
    <cfRule type="expression" dxfId="82" priority="118">
      <formula>IF(AC53="Posible",1,0)</formula>
    </cfRule>
    <cfRule type="expression" dxfId="81" priority="119">
      <formula>IF(AC53="Improbable",1,0)</formula>
    </cfRule>
    <cfRule type="expression" dxfId="80" priority="120">
      <formula>IF(AC53="Rara vez",1,0)</formula>
    </cfRule>
  </conditionalFormatting>
  <conditionalFormatting sqref="AC56:AC57">
    <cfRule type="expression" dxfId="79" priority="121">
      <formula>IF(AC56="Casi seguro",1,0)</formula>
    </cfRule>
    <cfRule type="expression" dxfId="78" priority="122">
      <formula>IF(AC56="Probable",1,0)</formula>
    </cfRule>
    <cfRule type="expression" dxfId="77" priority="123">
      <formula>IF(AC56="Posible",1,0)</formula>
    </cfRule>
    <cfRule type="expression" dxfId="76" priority="124">
      <formula>IF(AC56="Improbable",1,0)</formula>
    </cfRule>
    <cfRule type="expression" dxfId="75" priority="125">
      <formula>IF(AC56="Rara vez",1,0)</formula>
    </cfRule>
  </conditionalFormatting>
  <conditionalFormatting sqref="AC59:AC60">
    <cfRule type="expression" dxfId="74" priority="126">
      <formula>IF(AC59="Casi seguro",1,0)</formula>
    </cfRule>
    <cfRule type="expression" dxfId="73" priority="127">
      <formula>IF(AC59="Probable",1,0)</formula>
    </cfRule>
    <cfRule type="expression" dxfId="72" priority="128">
      <formula>IF(AC59="Posible",1,0)</formula>
    </cfRule>
    <cfRule type="expression" dxfId="71" priority="129">
      <formula>IF(AC59="Improbable",1,0)</formula>
    </cfRule>
    <cfRule type="expression" dxfId="70" priority="130">
      <formula>IF(AC59="Rara vez",1,0)</formula>
    </cfRule>
  </conditionalFormatting>
  <conditionalFormatting sqref="AC62:AC63">
    <cfRule type="expression" dxfId="69" priority="131">
      <formula>IF(AC62="Casi seguro",1,0)</formula>
    </cfRule>
    <cfRule type="expression" dxfId="68" priority="132">
      <formula>IF(AC62="Probable",1,0)</formula>
    </cfRule>
    <cfRule type="expression" dxfId="67" priority="133">
      <formula>IF(AC62="Posible",1,0)</formula>
    </cfRule>
    <cfRule type="expression" dxfId="66" priority="134">
      <formula>IF(AC62="Improbable",1,0)</formula>
    </cfRule>
    <cfRule type="expression" dxfId="65" priority="135">
      <formula>IF(AC62="Rara vez",1,0)</formula>
    </cfRule>
  </conditionalFormatting>
  <conditionalFormatting sqref="AC65:AC66">
    <cfRule type="expression" dxfId="64" priority="136">
      <formula>IF(AC65="Casi seguro",1,0)</formula>
    </cfRule>
    <cfRule type="expression" dxfId="63" priority="137">
      <formula>IF(AC65="Probable",1,0)</formula>
    </cfRule>
    <cfRule type="expression" dxfId="62" priority="138">
      <formula>IF(AC65="Posible",1,0)</formula>
    </cfRule>
    <cfRule type="expression" dxfId="61" priority="139">
      <formula>IF(AC65="Improbable",1,0)</formula>
    </cfRule>
    <cfRule type="expression" dxfId="60" priority="140">
      <formula>IF(AC65="Rara vez",1,0)</formula>
    </cfRule>
  </conditionalFormatting>
  <conditionalFormatting sqref="AC68">
    <cfRule type="expression" dxfId="59" priority="141">
      <formula>IF(AC68="Casi seguro",1,0)</formula>
    </cfRule>
    <cfRule type="expression" dxfId="58" priority="142">
      <formula>IF(AC68="Probable",1,0)</formula>
    </cfRule>
    <cfRule type="expression" dxfId="57" priority="143">
      <formula>IF(AC68="Posible",1,0)</formula>
    </cfRule>
    <cfRule type="expression" dxfId="56" priority="144">
      <formula>IF(AC68="Improbable",1,0)</formula>
    </cfRule>
    <cfRule type="expression" dxfId="55" priority="145">
      <formula>IF(AC68="Rara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IF($E9="",Listas!$R$3,Listas!$W$2:$W$3)</xm:f>
          </x14:formula1>
          <xm:sqref>P9:P68</xm:sqref>
        </x14:dataValidation>
        <x14:dataValidation type="list" allowBlank="1" showErrorMessage="1" xr:uid="{00000000-0002-0000-0500-000001000000}">
          <x14:formula1>
            <xm:f>IF($E9="",Listas!$R$3,Listas!$S$2:$S$3)</xm:f>
          </x14:formula1>
          <xm:sqref>L9:L68</xm:sqref>
        </x14:dataValidation>
        <x14:dataValidation type="list" allowBlank="1" showErrorMessage="1" xr:uid="{00000000-0002-0000-0500-000002000000}">
          <x14:formula1>
            <xm:f>Listas!$AB$2:$AB$4</xm:f>
          </x14:formula1>
          <xm:sqref>V9:V68</xm:sqref>
        </x14:dataValidation>
        <x14:dataValidation type="list" allowBlank="1" showErrorMessage="1" xr:uid="{00000000-0002-0000-0500-000003000000}">
          <x14:formula1>
            <xm:f>IF($E9="",Listas!$R$3,Listas!$T$2:$T$3)</xm:f>
          </x14:formula1>
          <xm:sqref>M9:M68</xm:sqref>
        </x14:dataValidation>
        <x14:dataValidation type="list" allowBlank="1" showErrorMessage="1" xr:uid="{00000000-0002-0000-0500-000004000000}">
          <x14:formula1>
            <xm:f>IF($E9="",Listas!$R$3,Listas!$U$2:$U$3)</xm:f>
          </x14:formula1>
          <xm:sqref>N9:N68</xm:sqref>
        </x14:dataValidation>
        <x14:dataValidation type="list" allowBlank="1" showErrorMessage="1" xr:uid="{00000000-0002-0000-0500-000005000000}">
          <x14:formula1>
            <xm:f>IF($E9="",Listas!$R$3,Listas!$V$2:$V$4)</xm:f>
          </x14:formula1>
          <xm:sqref>O9:O68</xm:sqref>
        </x14:dataValidation>
        <x14:dataValidation type="list" allowBlank="1" showErrorMessage="1" xr:uid="{00000000-0002-0000-0500-000006000000}">
          <x14:formula1>
            <xm:f>IF($E9="",Listas!$R$3,Listas!$X$2:$X$3)</xm:f>
          </x14:formula1>
          <xm:sqref>Q9:Q68</xm:sqref>
        </x14:dataValidation>
        <x14:dataValidation type="list" allowBlank="1" showErrorMessage="1" xr:uid="{00000000-0002-0000-0500-000007000000}">
          <x14:formula1>
            <xm:f>IF($E9="",Listas!$R$3,Listas!$Y$2:$Y$4)</xm:f>
          </x14:formula1>
          <xm:sqref>R9:R68</xm:sqref>
        </x14:dataValidation>
        <x14:dataValidation type="list" allowBlank="1" showErrorMessage="1" xr:uid="{00000000-0002-0000-0500-000008000000}">
          <x14:formula1>
            <xm:f>Listas!$AC$2:$AC$5</xm:f>
          </x14:formula1>
          <xm:sqref>AA9 AA12 AA15 AA18 AA21 AA24 AA27 AA30 AA33 AA36 AA39 AA42 AA45 AA48 AA51 AA54 AA57 AA60 AA63 AA66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68"/>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3" width="16.5546875" customWidth="1"/>
    <col min="4" max="4" width="17.88671875" customWidth="1"/>
    <col min="5" max="5" width="20.88671875" customWidth="1"/>
    <col min="6" max="6" width="17.109375" customWidth="1"/>
    <col min="7" max="7" width="45.88671875" customWidth="1"/>
    <col min="8" max="8" width="20.33203125" customWidth="1"/>
    <col min="9" max="9" width="22.33203125" customWidth="1"/>
    <col min="10" max="10" width="30.109375" customWidth="1"/>
    <col min="11" max="11" width="13" customWidth="1"/>
    <col min="12" max="12" width="7.109375" customWidth="1"/>
    <col min="13" max="13" width="40.88671875" customWidth="1"/>
    <col min="14" max="14" width="13.5546875" customWidth="1"/>
    <col min="15" max="15" width="6.33203125" customWidth="1"/>
    <col min="16" max="16" width="16" customWidth="1"/>
    <col min="17" max="17" width="64" customWidth="1"/>
    <col min="18" max="21" width="26.6640625" customWidth="1"/>
    <col min="22" max="22" width="35.33203125" customWidth="1"/>
    <col min="23" max="23" width="30.88671875" customWidth="1"/>
    <col min="24" max="24" width="12.88671875" customWidth="1"/>
    <col min="25" max="25" width="16" customWidth="1"/>
    <col min="26" max="26" width="21.109375" customWidth="1"/>
    <col min="27" max="27" width="16.33203125" customWidth="1"/>
    <col min="28" max="28" width="21" customWidth="1"/>
    <col min="29" max="29" width="17.33203125" customWidth="1"/>
    <col min="30" max="31" width="29.44140625" customWidth="1"/>
    <col min="32" max="32" width="36.88671875" customWidth="1"/>
    <col min="33" max="33" width="12.88671875" customWidth="1"/>
    <col min="34" max="34" width="13" customWidth="1"/>
    <col min="35" max="35" width="10.44140625" customWidth="1"/>
    <col min="36" max="36" width="12.88671875" customWidth="1"/>
    <col min="37" max="37" width="9.109375" customWidth="1"/>
    <col min="38" max="38" width="15.33203125" customWidth="1"/>
    <col min="39" max="39" width="13.44140625" customWidth="1"/>
    <col min="40" max="40" width="31.88671875" customWidth="1"/>
    <col min="41" max="41" width="50" customWidth="1"/>
    <col min="42" max="42" width="27.88671875" customWidth="1"/>
    <col min="43" max="43" width="19.33203125" customWidth="1"/>
    <col min="44" max="44" width="24.44140625" customWidth="1"/>
    <col min="45" max="45" width="4.109375" customWidth="1"/>
    <col min="46" max="64" width="11.44140625" hidden="1" customWidth="1"/>
  </cols>
  <sheetData>
    <row r="1" spans="1:44" ht="21" customHeight="1">
      <c r="A1" s="132" t="s">
        <v>335</v>
      </c>
      <c r="B1" s="77"/>
      <c r="C1" s="71"/>
      <c r="D1" s="76" t="s">
        <v>0</v>
      </c>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1"/>
      <c r="AQ1" s="111" t="s">
        <v>336</v>
      </c>
      <c r="AR1" s="61"/>
    </row>
    <row r="2" spans="1:44" ht="21" customHeight="1">
      <c r="A2" s="72"/>
      <c r="B2" s="78"/>
      <c r="C2" s="73"/>
      <c r="D2" s="72"/>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3"/>
      <c r="AQ2" s="111" t="s">
        <v>337</v>
      </c>
      <c r="AR2" s="61"/>
    </row>
    <row r="3" spans="1:44" ht="21" customHeight="1">
      <c r="A3" s="72"/>
      <c r="B3" s="78"/>
      <c r="C3" s="73"/>
      <c r="D3" s="72"/>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3"/>
      <c r="AQ3" s="111" t="s">
        <v>338</v>
      </c>
      <c r="AR3" s="61"/>
    </row>
    <row r="4" spans="1:44" ht="21" customHeight="1">
      <c r="A4" s="74"/>
      <c r="B4" s="79"/>
      <c r="C4" s="75"/>
      <c r="D4" s="74"/>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5"/>
      <c r="AQ4" s="111" t="s">
        <v>339</v>
      </c>
      <c r="AR4" s="61"/>
    </row>
    <row r="5" spans="1:44" ht="12" customHeight="1">
      <c r="A5" s="19"/>
      <c r="B5" s="19"/>
      <c r="C5" s="19"/>
      <c r="D5" s="23"/>
      <c r="E5" s="19"/>
      <c r="F5" s="19"/>
      <c r="G5" s="19"/>
      <c r="H5" s="19"/>
      <c r="I5" s="41"/>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4" ht="25.5" customHeight="1">
      <c r="A6" s="118" t="s">
        <v>102</v>
      </c>
      <c r="B6" s="64"/>
      <c r="C6" s="64"/>
      <c r="D6" s="64"/>
      <c r="E6" s="64"/>
      <c r="F6" s="64"/>
      <c r="G6" s="64"/>
      <c r="H6" s="64"/>
      <c r="I6" s="64"/>
      <c r="J6" s="61"/>
      <c r="K6" s="118" t="s">
        <v>103</v>
      </c>
      <c r="L6" s="64"/>
      <c r="M6" s="64"/>
      <c r="N6" s="64"/>
      <c r="O6" s="64"/>
      <c r="P6" s="61"/>
      <c r="Q6" s="118" t="s">
        <v>207</v>
      </c>
      <c r="R6" s="64"/>
      <c r="S6" s="64"/>
      <c r="T6" s="64"/>
      <c r="U6" s="64"/>
      <c r="V6" s="64"/>
      <c r="W6" s="64"/>
      <c r="X6" s="64"/>
      <c r="Y6" s="64"/>
      <c r="Z6" s="64"/>
      <c r="AA6" s="64"/>
      <c r="AB6" s="64"/>
      <c r="AC6" s="64"/>
      <c r="AD6" s="64"/>
      <c r="AE6" s="64"/>
      <c r="AF6" s="64"/>
      <c r="AG6" s="61"/>
      <c r="AH6" s="118" t="s">
        <v>340</v>
      </c>
      <c r="AI6" s="64"/>
      <c r="AJ6" s="64"/>
      <c r="AK6" s="64"/>
      <c r="AL6" s="64"/>
      <c r="AM6" s="64"/>
      <c r="AN6" s="61"/>
      <c r="AO6" s="131" t="s">
        <v>341</v>
      </c>
      <c r="AP6" s="64"/>
      <c r="AQ6" s="64"/>
      <c r="AR6" s="61"/>
    </row>
    <row r="7" spans="1:44" ht="25.5" customHeight="1">
      <c r="A7" s="127" t="s">
        <v>100</v>
      </c>
      <c r="B7" s="128" t="s">
        <v>101</v>
      </c>
      <c r="C7" s="123" t="s">
        <v>105</v>
      </c>
      <c r="D7" s="123" t="s">
        <v>106</v>
      </c>
      <c r="E7" s="123" t="s">
        <v>107</v>
      </c>
      <c r="F7" s="123" t="s">
        <v>108</v>
      </c>
      <c r="G7" s="128" t="s">
        <v>109</v>
      </c>
      <c r="H7" s="123" t="s">
        <v>110</v>
      </c>
      <c r="I7" s="123" t="s">
        <v>111</v>
      </c>
      <c r="J7" s="123" t="s">
        <v>112</v>
      </c>
      <c r="K7" s="123" t="s">
        <v>113</v>
      </c>
      <c r="L7" s="128" t="s">
        <v>114</v>
      </c>
      <c r="M7" s="123" t="s">
        <v>342</v>
      </c>
      <c r="N7" s="123" t="s">
        <v>116</v>
      </c>
      <c r="O7" s="128" t="s">
        <v>114</v>
      </c>
      <c r="P7" s="123" t="s">
        <v>117</v>
      </c>
      <c r="Q7" s="123" t="s">
        <v>343</v>
      </c>
      <c r="R7" s="119" t="s">
        <v>214</v>
      </c>
      <c r="S7" s="64"/>
      <c r="T7" s="64"/>
      <c r="U7" s="64"/>
      <c r="V7" s="64"/>
      <c r="W7" s="61"/>
      <c r="X7" s="119" t="s">
        <v>215</v>
      </c>
      <c r="Y7" s="64"/>
      <c r="Z7" s="61"/>
      <c r="AA7" s="119" t="s">
        <v>216</v>
      </c>
      <c r="AB7" s="64"/>
      <c r="AC7" s="64"/>
      <c r="AD7" s="64"/>
      <c r="AE7" s="64"/>
      <c r="AF7" s="61"/>
      <c r="AG7" s="123" t="s">
        <v>217</v>
      </c>
      <c r="AH7" s="123" t="s">
        <v>300</v>
      </c>
      <c r="AI7" s="123" t="s">
        <v>114</v>
      </c>
      <c r="AJ7" s="123" t="s">
        <v>344</v>
      </c>
      <c r="AK7" s="123" t="s">
        <v>114</v>
      </c>
      <c r="AL7" s="123" t="s">
        <v>345</v>
      </c>
      <c r="AM7" s="115" t="s">
        <v>346</v>
      </c>
      <c r="AN7" s="123" t="s">
        <v>347</v>
      </c>
      <c r="AO7" s="115" t="s">
        <v>348</v>
      </c>
      <c r="AP7" s="115" t="s">
        <v>349</v>
      </c>
      <c r="AQ7" s="123" t="s">
        <v>350</v>
      </c>
      <c r="AR7" s="115" t="s">
        <v>351</v>
      </c>
    </row>
    <row r="8" spans="1:44" ht="54" customHeight="1">
      <c r="A8" s="91"/>
      <c r="B8" s="91"/>
      <c r="C8" s="91"/>
      <c r="D8" s="91"/>
      <c r="E8" s="91"/>
      <c r="F8" s="91"/>
      <c r="G8" s="91"/>
      <c r="H8" s="91"/>
      <c r="I8" s="91"/>
      <c r="J8" s="91"/>
      <c r="K8" s="91"/>
      <c r="L8" s="91"/>
      <c r="M8" s="91"/>
      <c r="N8" s="91"/>
      <c r="O8" s="91"/>
      <c r="P8" s="91"/>
      <c r="Q8" s="91"/>
      <c r="R8" s="26" t="s">
        <v>208</v>
      </c>
      <c r="S8" s="26" t="s">
        <v>209</v>
      </c>
      <c r="T8" s="26" t="s">
        <v>352</v>
      </c>
      <c r="U8" s="26" t="s">
        <v>353</v>
      </c>
      <c r="V8" s="26" t="s">
        <v>212</v>
      </c>
      <c r="W8" s="26" t="s">
        <v>213</v>
      </c>
      <c r="X8" s="26" t="s">
        <v>220</v>
      </c>
      <c r="Y8" s="26" t="s">
        <v>221</v>
      </c>
      <c r="Z8" s="26" t="s">
        <v>222</v>
      </c>
      <c r="AA8" s="26" t="s">
        <v>223</v>
      </c>
      <c r="AB8" s="26" t="s">
        <v>224</v>
      </c>
      <c r="AC8" s="26" t="s">
        <v>225</v>
      </c>
      <c r="AD8" s="26" t="s">
        <v>226</v>
      </c>
      <c r="AE8" s="26" t="s">
        <v>227</v>
      </c>
      <c r="AF8" s="26" t="s">
        <v>228</v>
      </c>
      <c r="AG8" s="91"/>
      <c r="AH8" s="91"/>
      <c r="AI8" s="91"/>
      <c r="AJ8" s="91"/>
      <c r="AK8" s="91"/>
      <c r="AL8" s="91"/>
      <c r="AM8" s="91"/>
      <c r="AN8" s="91"/>
      <c r="AO8" s="91"/>
      <c r="AP8" s="91"/>
      <c r="AQ8" s="91"/>
      <c r="AR8" s="91"/>
    </row>
    <row r="9" spans="1:44" ht="129.6">
      <c r="A9" s="101">
        <v>1</v>
      </c>
      <c r="B9" s="102" t="str">
        <f>'2. Identificación del Riesgo'!B9:B11</f>
        <v>Manejo de Emergencias y Desastres</v>
      </c>
      <c r="C9" s="102" t="str">
        <f>IF('2. Identificación del Riesgo'!C9:C11="","",'2. Identificación del Riesgo'!C9:C11)</f>
        <v>Aprovisionamiento, servicios de logística y entrega de ayudas no pecuniarias del centro distrital logístico y de reserva</v>
      </c>
      <c r="D9" s="102" t="str">
        <f>IF('2. Identificación del Riesgo'!D9:D11="","",'2. Identificación del Riesgo'!D9:D11)</f>
        <v>Afectación Económica (o presupuestal) y Reputacional</v>
      </c>
      <c r="E9" s="102" t="str">
        <f>IF('2. Identificación del Riesgo'!E9:E11="","",'2. Identificación del Riesgo'!E9:E11)</f>
        <v>Uso  de los elementos del CDLyR para actividades contrarias al objeto que fueron adquiridos para el favorecimiento de un tercero</v>
      </c>
      <c r="F9" s="102" t="str">
        <f>IF('2. Identificación del Riesgo'!F9:F11="","",'2. Identificación del Riesgo'!F9:F11)</f>
        <v>Deficiencias en la información al momento de solicitar elementos
Debilidades en el control de la salida de los elementos</v>
      </c>
      <c r="G9" s="102" t="str">
        <f>IF('2. Identificación del Riesgo'!G9:G11="","",'2. Identificación del Riesgo'!G9:G11)</f>
        <v>Posibilidad de afectación reputacional por el uso  de los elementos del CDLyR para actividades contrarias al objeto que fueron adquiridos para el favorecimiento de un tercero, dedibo a deficiencias en la información y debilidades en el control de la salida de los elementos</v>
      </c>
      <c r="H9" s="102" t="str">
        <f>IF('2. Identificación del Riesgo'!H9:H11="","",'2. Identificación del Riesgo'!H9:H11)</f>
        <v>Corrupción</v>
      </c>
      <c r="I9" s="102" t="str">
        <f>IF('2. Identificación del Riesgo'!I9:I11="","",'2. Identificación del Riesgo'!I9:I11)</f>
        <v>Ejecución y Administración de procesos</v>
      </c>
      <c r="J9" s="102" t="str">
        <f>IF('2. Identificación del Riesgo'!J9:J11="","",'2. Identificación del Riesgo'!J9:J11)</f>
        <v>Rara vez: No se ha presentado en los últimos cinco años.</v>
      </c>
      <c r="K9" s="107" t="str">
        <f>'2. Identificación del Riesgo'!K9:K11</f>
        <v>Rara vez</v>
      </c>
      <c r="L9" s="105">
        <f>'2. Identificación del Riesgo'!L9:L11</f>
        <v>0.2</v>
      </c>
      <c r="M9" s="102"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No Aplica</v>
      </c>
      <c r="N9" s="107" t="str">
        <f>'2. Identificación del Riesgo'!N9:N11</f>
        <v>Moderado</v>
      </c>
      <c r="O9" s="105">
        <f>'2. Identificación del Riesgo'!O9:O11</f>
        <v>0.6</v>
      </c>
      <c r="P9" s="106" t="str">
        <f>'2. Identificación del Riesgo'!P9:P11</f>
        <v>Moderado</v>
      </c>
      <c r="Q9" s="39" t="str">
        <f>IF($H$9="","",
IF(OR($H$9="Corrupción",$H$9="Corrupción - LA/FT/FPADM",$H$9="Corrupción - Conflictos de Interés",$H$9="Corrupción en Trámites, OPAs y Consultas de Acceso a la Información Pública",$H$9="Financiación de la Proliferación de Armas de Destrucción Masiva"),'6.Valoración Control Corrupción'!K9,'5. Valoración de Controles'!K9))</f>
        <v>Los profesionales de servicios de logistica,  a demanda (cada vez que se realiza una solicitud de préstamo o entrega de elementos del CDLyR) y para evitar el uso mal intensionado o inadecuado de los elementos que se solicitan en el CDLyR, para favorecimiento de un tercero.  se realiza verificación la actividad en la que será utilizado el elemento solicitado al CDLyR. 1) En caso que en la verificación se identifique que los elementos solicitados se utilizarán para actividades contrarias a las que fueron adquiridos, se procede a comunicar vía correo electrónico al Subdirector para el Manejo de Emergencias y Desastres.
2) El Subdirector procederá a analizar el caso y a informar a las dependencias pertinentes de la Entidad, para que continuen con el trámite. Evidencias:
1) Soporte del registro de prestamo o entrega en el software utilizado por el CDLyR.
2) Actas de Cliente externo.</v>
      </c>
      <c r="R9" s="39" t="str">
        <f>IF($H$9="","",
IF(OR($H$9="Corrupción",$H$9="Corrupción - LA/FT/FPADM",$H$9="Corrupción - Conflictos de Interés",$H$9="Corrupción en Trámites, OPAs y Consultas de Acceso a la Información Pública"),'6.Valoración Control Corrupción'!E9,'5. Valoración de Controles'!E9))</f>
        <v>Los profesionales de servicios de logistica,</v>
      </c>
      <c r="S9" s="39" t="str">
        <f>IF($H$9="","",
IF(OR($H$9="Corrupción",$H$9="Corrupción - LA/FT/FPADM",$H$9="Corrupción - Conflictos de Interés",$H$9="Corrupción en Trámites, OPAs y Consultas de Acceso a la Información Pública"),'6.Valoración Control Corrupción'!F9,'5. Valoración de Controles'!F9))</f>
        <v xml:space="preserve"> a demanda (cada vez que se realiza una solicitud de préstamo o entrega de elementos del CDLyR)</v>
      </c>
      <c r="T9" s="39" t="str">
        <f>IF($H$9="","",
IF(OR($H$9="Corrupción",$H$9="Corrupción - LA/FT/FPADM",$H$9="Corrupción - Conflictos de Interés",$H$9="Corrupción en Trámites, OPAs y Consultas de Acceso a la Información Pública"),'6.Valoración Control Corrupción'!G9,'5. Valoración de Controles'!G9))</f>
        <v>y para evitar el uso mal intensionado o inadecuado de los elementos que se solicitan en el CDLyR, para favorecimiento de un tercero.</v>
      </c>
      <c r="U9" s="39" t="str">
        <f>IF($H$9="","",
IF(OR($H$9="Corrupción",$H$9="Corrupción - LA/FT/FPADM",$H$9="Corrupción - Conflictos de Interés",$H$9="Corrupción en Trámites, OPAs y Consultas de Acceso a la Información Pública"),'6.Valoración Control Corrupción'!H9,'5. Valoración de Controles'!H9))</f>
        <v xml:space="preserve"> se realiza verificación la actividad en la que será utilizado el elemento solicitado al CDLyR.</v>
      </c>
      <c r="V9" s="39" t="str">
        <f>IF($H$9="","",
IF(OR($H$9="Corrupción",$H$9="Corrupción - LA/FT/FPADM",$H$9="Corrupción - Conflictos de Interés",$H$9="Corrupción en Trámites, OPAs y Consultas de Acceso a la Información Pública"),'6.Valoración Control Corrupción'!I9,'5. Valoración de Controles'!I9))</f>
        <v>1) En caso que en la verificación se identifique que los elementos solicitados se utilizarán para actividades contrarias a las que fueron adquiridos, se procede a comunicar vía correo electrónico al Subdirector para el Manejo de Emergencias y Desastres.
2) El Subdirector procederá a analizar el caso y a informar a las dependencias pertinentes de la Entidad, para que continuen con el trámite.</v>
      </c>
      <c r="W9" s="39" t="str">
        <f>IF($H$9="","",
IF(OR($H$9="Corrupción",$H$9="Corrupción - LA/FT/FPADM",$H$9="Corrupción - Conflictos de Interés",$H$9="Corrupción en Trámites, OPAs y Consultas de Acceso a la Información Pública"),'6.Valoración Control Corrupción'!J9,'5. Valoración de Controles'!J9))</f>
        <v>Evidencias:
1) Soporte del registro de prestamo o entrega en el software utilizado por el CDLyR.
2) Actas de Cliente externo.</v>
      </c>
      <c r="X9" s="27" t="str">
        <f>IF($H$9="","",
IF(OR($H$9="Corrupción",$H$9="Corrupción - LA/FT/FPADM",$H$9="Corrupción - LA/FT/FPADM",$H$9="Corrupción en Trámites, OPAs y Consultas de Acceso a la Información Pública"),"No Aplica",'5. Valoración de Controles'!L9))</f>
        <v>No Aplica</v>
      </c>
      <c r="Y9" s="27" t="str">
        <f>IF($H$9="","",
IF(OR($H$9="Corrupción",$H$9="Corrupción - LA/FT/FPADM",$H$9="Corrupción - LA/FT/FPADM",$H$9="Corrupción en Trámites, OPAs y Consultas de Acceso a la Información Pública"),"No Aplica",'5. Valoración de Controles'!M9))</f>
        <v>No Aplica</v>
      </c>
      <c r="Z9" s="27" t="str">
        <f>IF($H$9="","",
IF(OR($H$9="Corrupción",$H$9="Corrupción - LA/FT/FPADM",$H$9="Corrupción - LA/FT/FPADM",$H$9="Corrupción en Trámites, OPAs y Consultas de Acceso a la Información Pública"),"No Aplica",'5. Valoración de Controles'!N9))</f>
        <v>No Aplica</v>
      </c>
      <c r="AA9" s="27" t="str">
        <f>IF($H$9="","",
IF(OR($H$9="Corrupción",$H$9="Corrupción - LA/FT/FPADM",$H$9="Corrupción - LA/FT/FPADM",$H$9="Corrupción en Trámites, OPAs y Consultas de Acceso a la Información Pública"),"No Aplica",'5. Valoración de Controles'!O9))</f>
        <v>No Aplica</v>
      </c>
      <c r="AB9" s="27" t="str">
        <f>IF($H$9="","",
IF(OR($H$9="Corrupción",$H$9="Corrupción - LA/FT/FPADM",$H$9="Corrupción - LA/FT/FPADM",$H$9="Corrupción en Trámites, OPAs y Consultas de Acceso a la Información Pública"),"No Aplica",'5. Valoración de Controles'!P9))</f>
        <v>No Aplica</v>
      </c>
      <c r="AC9" s="27" t="str">
        <f>IF($H$9="","",
IF(OR($H$9="Corrupción",$H$9="Corrupción - LA/FT/FPADM",$H$9="Corrupción - LA/FT/FPADM",$H$9="Corrupción en Trámites, OPAs y Consultas de Acceso a la Información Pública"),"No Aplica",'5. Valoración de Controles'!Q9))</f>
        <v>No Aplica</v>
      </c>
      <c r="AD9" s="27" t="str">
        <f>IF($H$9="","",
IF(OR($H$9="Corrupción",$H$9="Corrupción - LA/FT/FPADM",$H$9="Corrupción - LA/FT/FPADM",$H$9="Corrupción en Trámites, OPAs y Consultas de Acceso a la Información Pública"),"No Aplica",'5. Valoración de Controles'!R9))</f>
        <v>No Aplica</v>
      </c>
      <c r="AE9" s="27" t="str">
        <f>IF($H$9="","",
IF(OR($H$9="Corrupción",$H$9="Corrupción - LA/FT/FPADM",$H$9="Corrupción - LA/FT/FPADM",$H$9="Corrupción en Trámites, OPAs y Consultas de Acceso a la Información Pública"),"No Aplica",'5. Valoración de Controles'!S9))</f>
        <v>No Aplica</v>
      </c>
      <c r="AF9" s="27" t="str">
        <f>IF($H$9="","",
IF(OR($H$9="Corrupción",$H$9="Corrupción - LA/FT/FPADM",$H$9="Corrupción - LA/FT/FPADM",$H$9="Corrupción en Trámites, OPAs y Consultas de Acceso a la Información Pública"),"No Aplica",'5. Valoración de Controles'!T9))</f>
        <v>No Aplica</v>
      </c>
      <c r="AG9" s="27" t="str">
        <f>IF($H$9="","",
IF(OR($H$9="Corrupción",$H$9="Corrupción - LA/FT/FPADM",$H$9="Corrupción - LA/FT/FPADM",$H$9="Corrupción en Trámites, OPAs y Consultas de Acceso a la Información Pública"),"No Aplica",'5. Valoración de Controles'!U9))</f>
        <v>No Aplica</v>
      </c>
      <c r="AH9" s="107"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Rara vez</v>
      </c>
      <c r="AI9" s="136"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No aplica</v>
      </c>
      <c r="AJ9" s="107"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Moderado</v>
      </c>
      <c r="AK9" s="136"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No aplica</v>
      </c>
      <c r="AL9" s="106"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Moderado</v>
      </c>
      <c r="AM9" s="108" t="s">
        <v>354</v>
      </c>
      <c r="AN9" s="129"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Debe establecer el plan de acción a implementar para mitigar el nivel del riesgo</v>
      </c>
      <c r="AO9" s="133" t="s">
        <v>355</v>
      </c>
      <c r="AP9" s="134">
        <v>46022</v>
      </c>
      <c r="AQ9" s="135" t="str">
        <f>IF(AO9="","","∑ Peso porcentual de cada acción definida")</f>
        <v>∑ Peso porcentual de cada acción definida</v>
      </c>
      <c r="AR9" s="110" t="s">
        <v>356</v>
      </c>
    </row>
    <row r="10" spans="1:44" ht="129.6">
      <c r="A10" s="96"/>
      <c r="B10" s="96"/>
      <c r="C10" s="96"/>
      <c r="D10" s="96"/>
      <c r="E10" s="96"/>
      <c r="F10" s="96"/>
      <c r="G10" s="96"/>
      <c r="H10" s="96"/>
      <c r="I10" s="96"/>
      <c r="J10" s="96"/>
      <c r="K10" s="96"/>
      <c r="L10" s="96"/>
      <c r="M10" s="96"/>
      <c r="N10" s="96"/>
      <c r="O10" s="96"/>
      <c r="P10" s="96"/>
      <c r="Q10" s="39" t="str">
        <f>IF($H$9="","",
IF(OR($H$9="Corrupción",$H$9="Corrupción - LA/FT/FPADM",$H$9="Corrupción - Conflictos de Interés",$H$9="Corrupción en Trámites, OPAs y Consultas de Acceso a la Información Pública",$H$9="Financiación de la Proliferación de Armas de Destrucción Masiva"),'6.Valoración Control Corrupción'!K10,'5. Valoración de Controles'!K10))</f>
        <v>Los profesionales de servicios de logistica, diariamente, y para identificar novedades en el inventario que no coincidan con la programación establecida en el software utilizado por el CDLyR, revisan el inventario de los elementos del CDLyR de acuerdo a la programación establecida en el software. 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continuen con el trámite. 
Evidencias: 
Soporte del registro de la acción en el software utilizado por el CDLyR, incluyendo las novedades que se presenten.</v>
      </c>
      <c r="R10" s="39" t="str">
        <f>IF($H$9="","",
IF(OR($H$9="Corrupción",$H$9="Corrupción - LA/FT/FPADM",$H$9="Corrupción - Conflictos de Interés",$H$9="Corrupción en Trámites, OPAs y Consultas de Acceso a la Información Pública"),'6.Valoración Control Corrupción'!E10,'5. Valoración de Controles'!E10))</f>
        <v>Los profesionales de servicios de logistica,</v>
      </c>
      <c r="S10" s="39" t="str">
        <f>IF($H$9="","",
IF(OR($H$9="Corrupción",$H$9="Corrupción - LA/FT/FPADM",$H$9="Corrupción - Conflictos de Interés",$H$9="Corrupción en Trámites, OPAs y Consultas de Acceso a la Información Pública"),'6.Valoración Control Corrupción'!F10,'5. Valoración de Controles'!F10))</f>
        <v>diariamente,</v>
      </c>
      <c r="T10" s="39" t="str">
        <f>IF($H$9="","",
IF(OR($H$9="Corrupción",$H$9="Corrupción - LA/FT/FPADM",$H$9="Corrupción - Conflictos de Interés",$H$9="Corrupción en Trámites, OPAs y Consultas de Acceso a la Información Pública"),'6.Valoración Control Corrupción'!G10,'5. Valoración de Controles'!G10))</f>
        <v>y para identificar novedades en el inventario que no coincidan con la programación establecida en el software utilizado por el CDLyR,</v>
      </c>
      <c r="U10" s="39" t="str">
        <f>IF($H$9="","",
IF(OR($H$9="Corrupción",$H$9="Corrupción - LA/FT/FPADM",$H$9="Corrupción - Conflictos de Interés",$H$9="Corrupción en Trámites, OPAs y Consultas de Acceso a la Información Pública"),'6.Valoración Control Corrupción'!H10,'5. Valoración de Controles'!H10))</f>
        <v>revisan el inventario de los elementos del CDLyR de acuerdo a la programación establecida en el software.</v>
      </c>
      <c r="V10" s="39" t="str">
        <f>IF($H$9="","",
IF(OR($H$9="Corrupción",$H$9="Corrupción - LA/FT/FPADM",$H$9="Corrupción - Conflictos de Interés",$H$9="Corrupción en Trámites, OPAs y Consultas de Acceso a la Información Pública"),'6.Valoración Control Corrupción'!I10,'5. Valoración de Controles'!I10))</f>
        <v>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continuen con el trámite.</v>
      </c>
      <c r="W10" s="39" t="str">
        <f>IF($H$9="","",
IF(OR($H$9="Corrupción",$H$9="Corrupción - LA/FT/FPADM",$H$9="Corrupción - Conflictos de Interés",$H$9="Corrupción en Trámites, OPAs y Consultas de Acceso a la Información Pública"),'6.Valoración Control Corrupción'!J10,'5. Valoración de Controles'!J10))</f>
        <v xml:space="preserve">
Evidencias: 
Soporte del registro de la acción en el software utilizado por el CDLyR, incluyendo las novedades que se presenten.</v>
      </c>
      <c r="X10" s="27" t="str">
        <f>IF($H$9="","",
IF(OR($H$9="Corrupción",$H$9="Corrupción - LA/FT/FPADM",$H$9="Corrupción - LA/FT/FPADM",$H$9="Corrupción en Trámites, OPAs y Consultas de Acceso a la Información Pública"),"No Aplica",'5. Valoración de Controles'!L10))</f>
        <v>No Aplica</v>
      </c>
      <c r="Y10" s="27" t="str">
        <f>IF($H$9="","",
IF(OR($H$9="Corrupción",$H$9="Corrupción - LA/FT/FPADM",$H$9="Corrupción - LA/FT/FPADM",$H$9="Corrupción en Trámites, OPAs y Consultas de Acceso a la Información Pública"),"No Aplica",'5. Valoración de Controles'!M10))</f>
        <v>No Aplica</v>
      </c>
      <c r="Z10" s="27" t="str">
        <f>IF($H$9="","",
IF(OR($H$9="Corrupción",$H$9="Corrupción - LA/FT/FPADM",$H$9="Corrupción - LA/FT/FPADM",$H$9="Corrupción en Trámites, OPAs y Consultas de Acceso a la Información Pública"),"No Aplica",'5. Valoración de Controles'!N10))</f>
        <v>No Aplica</v>
      </c>
      <c r="AA10" s="27" t="str">
        <f>IF($H$9="","",
IF(OR($H$9="Corrupción",$H$9="Corrupción - LA/FT/FPADM",$H$9="Corrupción - LA/FT/FPADM",$H$9="Corrupción en Trámites, OPAs y Consultas de Acceso a la Información Pública"),"No Aplica",'5. Valoración de Controles'!O10))</f>
        <v>No Aplica</v>
      </c>
      <c r="AB10" s="27" t="str">
        <f>IF($H$9="","",
IF(OR($H$9="Corrupción",$H$9="Corrupción - LA/FT/FPADM",$H$9="Corrupción - LA/FT/FPADM",$H$9="Corrupción en Trámites, OPAs y Consultas de Acceso a la Información Pública"),"No Aplica",'5. Valoración de Controles'!P10))</f>
        <v>No Aplica</v>
      </c>
      <c r="AC10" s="27" t="str">
        <f>IF($H$9="","",
IF(OR($H$9="Corrupción",$H$9="Corrupción - LA/FT/FPADM",$H$9="Corrupción - LA/FT/FPADM",$H$9="Corrupción en Trámites, OPAs y Consultas de Acceso a la Información Pública"),"No Aplica",'5. Valoración de Controles'!Q10))</f>
        <v>No Aplica</v>
      </c>
      <c r="AD10" s="27" t="str">
        <f>IF($H$9="","",
IF(OR($H$9="Corrupción",$H$9="Corrupción - LA/FT/FPADM",$H$9="Corrupción - LA/FT/FPADM",$H$9="Corrupción en Trámites, OPAs y Consultas de Acceso a la Información Pública"),"No Aplica",'5. Valoración de Controles'!R10))</f>
        <v>No Aplica</v>
      </c>
      <c r="AE10" s="27" t="str">
        <f>IF($H$9="","",
IF(OR($H$9="Corrupción",$H$9="Corrupción - LA/FT/FPADM",$H$9="Corrupción - LA/FT/FPADM",$H$9="Corrupción en Trámites, OPAs y Consultas de Acceso a la Información Pública"),"No Aplica",'5. Valoración de Controles'!S10))</f>
        <v>No Aplica</v>
      </c>
      <c r="AF10" s="27" t="str">
        <f>IF($H$9="","",
IF(OR($H$9="Corrupción",$H$9="Corrupción - LA/FT/FPADM",$H$9="Corrupción - LA/FT/FPADM",$H$9="Corrupción en Trámites, OPAs y Consultas de Acceso a la Información Pública"),"No Aplica",'5. Valoración de Controles'!T10))</f>
        <v>No Aplica</v>
      </c>
      <c r="AG10" s="27" t="str">
        <f>IF($H$9="","",
IF(OR($H$9="Corrupción",$H$9="Corrupción - LA/FT/FPADM",$H$9="Corrupción - LA/FT/FPADM",$H$9="Corrupción en Trámites, OPAs y Consultas de Acceso a la Información Pública"),"No Aplica",'5. Valoración de Controles'!U10))</f>
        <v>No Aplica</v>
      </c>
      <c r="AH10" s="96"/>
      <c r="AI10" s="96"/>
      <c r="AJ10" s="96"/>
      <c r="AK10" s="96"/>
      <c r="AL10" s="96"/>
      <c r="AM10" s="96"/>
      <c r="AN10" s="96"/>
      <c r="AO10" s="96"/>
      <c r="AP10" s="96"/>
      <c r="AQ10" s="96"/>
      <c r="AR10" s="96"/>
    </row>
    <row r="11" spans="1:44" ht="72" customHeight="1">
      <c r="A11" s="91"/>
      <c r="B11" s="91"/>
      <c r="C11" s="91"/>
      <c r="D11" s="91"/>
      <c r="E11" s="91"/>
      <c r="F11" s="91"/>
      <c r="G11" s="91"/>
      <c r="H11" s="91"/>
      <c r="I11" s="91"/>
      <c r="J11" s="91"/>
      <c r="K11" s="91"/>
      <c r="L11" s="91"/>
      <c r="M11" s="91"/>
      <c r="N11" s="91"/>
      <c r="O11" s="91"/>
      <c r="P11" s="91"/>
      <c r="Q11" s="39" t="str">
        <f>IF($H$9="","",
IF(OR($H$9="Corrupción",$H$9="Corrupción - LA/FT/FPADM",$H$9="Corrupción - Conflictos de Interés",$H$9="Corrupción en Trámites, OPAs y Consultas de Acceso a la Información Pública",$H$9="Financiación de la Proliferación de Armas de Destrucción Masiva"),'6.Valoración Control Corrupción'!K11,'5. Valoración de Controles'!K11))</f>
        <v xml:space="preserve">     </v>
      </c>
      <c r="R11" s="39">
        <f>IF($H$9="","",
IF(OR($H$9="Corrupción",$H$9="Corrupción - LA/FT/FPADM",$H$9="Corrupción - Conflictos de Interés",$H$9="Corrupción en Trámites, OPAs y Consultas de Acceso a la Información Pública"),'6.Valoración Control Corrupción'!E11,'5. Valoración de Controles'!E11))</f>
        <v>0</v>
      </c>
      <c r="S11" s="39">
        <f>IF($H$9="","",
IF(OR($H$9="Corrupción",$H$9="Corrupción - LA/FT/FPADM",$H$9="Corrupción - Conflictos de Interés",$H$9="Corrupción en Trámites, OPAs y Consultas de Acceso a la Información Pública"),'6.Valoración Control Corrupción'!F11,'5. Valoración de Controles'!F11))</f>
        <v>0</v>
      </c>
      <c r="T11" s="39">
        <f>IF($H$9="","",
IF(OR($H$9="Corrupción",$H$9="Corrupción - LA/FT/FPADM",$H$9="Corrupción - Conflictos de Interés",$H$9="Corrupción en Trámites, OPAs y Consultas de Acceso a la Información Pública"),'6.Valoración Control Corrupción'!G11,'5. Valoración de Controles'!G11))</f>
        <v>0</v>
      </c>
      <c r="U11" s="39">
        <f>IF($H$9="","",
IF(OR($H$9="Corrupción",$H$9="Corrupción - LA/FT/FPADM",$H$9="Corrupción - Conflictos de Interés",$H$9="Corrupción en Trámites, OPAs y Consultas de Acceso a la Información Pública"),'6.Valoración Control Corrupción'!H11,'5. Valoración de Controles'!H11))</f>
        <v>0</v>
      </c>
      <c r="V11" s="39">
        <f>IF($H$9="","",
IF(OR($H$9="Corrupción",$H$9="Corrupción - LA/FT/FPADM",$H$9="Corrupción - Conflictos de Interés",$H$9="Corrupción en Trámites, OPAs y Consultas de Acceso a la Información Pública"),'6.Valoración Control Corrupción'!I11,'5. Valoración de Controles'!I11))</f>
        <v>0</v>
      </c>
      <c r="W11" s="39">
        <f>IF($H$9="","",
IF(OR($H$9="Corrupción",$H$9="Corrupción - LA/FT/FPADM",$H$9="Corrupción - Conflictos de Interés",$H$9="Corrupción en Trámites, OPAs y Consultas de Acceso a la Información Pública"),'6.Valoración Control Corrupción'!J11,'5. Valoración de Controles'!J11))</f>
        <v>0</v>
      </c>
      <c r="X11" s="27" t="str">
        <f>IF($H$9="","",
IF(OR($H$9="Corrupción",$H$9="Corrupción - LA/FT/FPADM",$H$9="Corrupción - LA/FT/FPADM",$H$9="Corrupción en Trámites, OPAs y Consultas de Acceso a la Información Pública"),"No Aplica",'5. Valoración de Controles'!L11))</f>
        <v>No Aplica</v>
      </c>
      <c r="Y11" s="27" t="str">
        <f>IF($H$9="","",
IF(OR($H$9="Corrupción",$H$9="Corrupción - LA/FT/FPADM",$H$9="Corrupción - LA/FT/FPADM",$H$9="Corrupción en Trámites, OPAs y Consultas de Acceso a la Información Pública"),"No Aplica",'5. Valoración de Controles'!M11))</f>
        <v>No Aplica</v>
      </c>
      <c r="Z11" s="27" t="str">
        <f>IF($H$9="","",
IF(OR($H$9="Corrupción",$H$9="Corrupción - LA/FT/FPADM",$H$9="Corrupción - LA/FT/FPADM",$H$9="Corrupción en Trámites, OPAs y Consultas de Acceso a la Información Pública"),"No Aplica",'5. Valoración de Controles'!N11))</f>
        <v>No Aplica</v>
      </c>
      <c r="AA11" s="27" t="str">
        <f>IF($H$9="","",
IF(OR($H$9="Corrupción",$H$9="Corrupción - LA/FT/FPADM",$H$9="Corrupción - LA/FT/FPADM",$H$9="Corrupción en Trámites, OPAs y Consultas de Acceso a la Información Pública"),"No Aplica",'5. Valoración de Controles'!O11))</f>
        <v>No Aplica</v>
      </c>
      <c r="AB11" s="27" t="str">
        <f>IF($H$9="","",
IF(OR($H$9="Corrupción",$H$9="Corrupción - LA/FT/FPADM",$H$9="Corrupción - LA/FT/FPADM",$H$9="Corrupción en Trámites, OPAs y Consultas de Acceso a la Información Pública"),"No Aplica",'5. Valoración de Controles'!P11))</f>
        <v>No Aplica</v>
      </c>
      <c r="AC11" s="27" t="str">
        <f>IF($H$9="","",
IF(OR($H$9="Corrupción",$H$9="Corrupción - LA/FT/FPADM",$H$9="Corrupción - LA/FT/FPADM",$H$9="Corrupción en Trámites, OPAs y Consultas de Acceso a la Información Pública"),"No Aplica",'5. Valoración de Controles'!Q11))</f>
        <v>No Aplica</v>
      </c>
      <c r="AD11" s="27" t="str">
        <f>IF($H$9="","",
IF(OR($H$9="Corrupción",$H$9="Corrupción - LA/FT/FPADM",$H$9="Corrupción - LA/FT/FPADM",$H$9="Corrupción en Trámites, OPAs y Consultas de Acceso a la Información Pública"),"No Aplica",'5. Valoración de Controles'!R11))</f>
        <v>No Aplica</v>
      </c>
      <c r="AE11" s="27" t="str">
        <f>IF($H$9="","",
IF(OR($H$9="Corrupción",$H$9="Corrupción - LA/FT/FPADM",$H$9="Corrupción - LA/FT/FPADM",$H$9="Corrupción en Trámites, OPAs y Consultas de Acceso a la Información Pública"),"No Aplica",'5. Valoración de Controles'!S11))</f>
        <v>No Aplica</v>
      </c>
      <c r="AF11" s="27" t="str">
        <f>IF($H$9="","",
IF(OR($H$9="Corrupción",$H$9="Corrupción - LA/FT/FPADM",$H$9="Corrupción - LA/FT/FPADM",$H$9="Corrupción en Trámites, OPAs y Consultas de Acceso a la Información Pública"),"No Aplica",'5. Valoración de Controles'!T11))</f>
        <v>No Aplica</v>
      </c>
      <c r="AG11" s="27" t="str">
        <f>IF($H$9="","",
IF(OR($H$9="Corrupción",$H$9="Corrupción - LA/FT/FPADM",$H$9="Corrupción - LA/FT/FPADM",$H$9="Corrupción en Trámites, OPAs y Consultas de Acceso a la Información Pública"),"No Aplica",'5. Valoración de Controles'!U11))</f>
        <v>No Aplica</v>
      </c>
      <c r="AH11" s="91"/>
      <c r="AI11" s="91"/>
      <c r="AJ11" s="91"/>
      <c r="AK11" s="91"/>
      <c r="AL11" s="91"/>
      <c r="AM11" s="91"/>
      <c r="AN11" s="91"/>
      <c r="AO11" s="91"/>
      <c r="AP11" s="91"/>
      <c r="AQ11" s="91"/>
      <c r="AR11" s="91"/>
    </row>
    <row r="12" spans="1:44" ht="259.2">
      <c r="A12" s="101">
        <v>2</v>
      </c>
      <c r="B12" s="102" t="str">
        <f>'2. Identificación del Riesgo'!B12:B14</f>
        <v>Manejo de Emergencias y Desastres</v>
      </c>
      <c r="C12" s="102" t="str">
        <f>IF('2. Identificación del Riesgo'!C12:C14="","",'2. Identificación del Riesgo'!C12:C14)</f>
        <v>Reconocimiento de AHCP para la relocalización transitoria de familias afectadas por emergencia o por riesgo inminente</v>
      </c>
      <c r="D12" s="102" t="str">
        <f>IF('2. Identificación del Riesgo'!D12:D14="","",'2. Identificación del Riesgo'!D12:D14)</f>
        <v>Afectación Económica (o presupuestal) y Reputacional</v>
      </c>
      <c r="E12" s="102" t="str">
        <f>IF('2. Identificación del Riesgo'!E12:E14="","",'2. Identificación del Riesgo'!E12:E14)</f>
        <v>Otorgamiento de la AHCP sin el cumplimiento de los requisitos para el favorecimiento de un tercero</v>
      </c>
      <c r="F12" s="102" t="str">
        <f>IF('2. Identificación del Riesgo'!F12:F14="","",'2. Identificación del Riesgo'!F12:F14)</f>
        <v>Debilidades en la verificación de los documentos para el trámite de la AHCP
Debilidades en la caracterización de la población afectada o identificada con riesgo inminente</v>
      </c>
      <c r="G12" s="102" t="str">
        <f>IF('2. Identificación del Riesgo'!G12:G14="","",'2. Identificación del Riesgo'!G12:G14)</f>
        <v>Posibilidad de afectación económica y reputacional por el otorgamiento de la AHCP sin el cumplimiento de los requisitos para el favorecimiento de un tercero, debido a la debilidad en la verificación de los documentos y la caracterización de la población afectada o identificada</v>
      </c>
      <c r="H12" s="102" t="str">
        <f>IF('2. Identificación del Riesgo'!H12:H14="","",'2. Identificación del Riesgo'!H12:H14)</f>
        <v>Corrupción</v>
      </c>
      <c r="I12" s="102" t="str">
        <f>IF('2. Identificación del Riesgo'!I12:I14="","",'2. Identificación del Riesgo'!I12:I14)</f>
        <v>Ejecución y Administración de procesos</v>
      </c>
      <c r="J12" s="102" t="str">
        <f>IF('2. Identificación del Riesgo'!J12:J14="","",'2. Identificación del Riesgo'!J12:J14)</f>
        <v>Rara vez: No se ha presentado en los últimos cinco años.</v>
      </c>
      <c r="K12" s="107" t="str">
        <f>'2. Identificación del Riesgo'!K12:K14</f>
        <v>Rara vez</v>
      </c>
      <c r="L12" s="105">
        <f>'2. Identificación del Riesgo'!L12:L14</f>
        <v>0.2</v>
      </c>
      <c r="M12" s="102"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No Aplica</v>
      </c>
      <c r="N12" s="107" t="str">
        <f>'2. Identificación del Riesgo'!N12:N14</f>
        <v>Moderado</v>
      </c>
      <c r="O12" s="105">
        <f>'2. Identificación del Riesgo'!O12:O14</f>
        <v>0.6</v>
      </c>
      <c r="P12" s="106" t="str">
        <f>'2. Identificación del Riesgo'!P12:P14</f>
        <v>Moderado</v>
      </c>
      <c r="Q12" s="39" t="str">
        <f>IF($H$12="","",
IF(OR($H$12="Corrupción",$H$12="Corrupción - LA/FT/FPADM",$H$12="Corrupción - Conflictos de Interés",$H$12="Corrupción en Trámites, OPAs y Consultas de Acceso a la Información Pública",$H$12="Financiación de la Proliferación de Armas de Destrucción Masiva"),'6.Valoración Control Corrupción'!K12,'5. Valoración de Controles'!K12))</f>
        <v>El profesional asignado, el profesional lider del grupo de gestión humanitaria y el Subdirector para el Manejo de Emergencias y Desastres, a demanda (cada vez que se presente un evento de riesgo inminente, emergencia, calamidad o desastre), verifican que se cumplan todos los requisitos para otorgar las AHCP, con el fin de evitar su uso mal intensionado y favorecimiento de terceros, realizan lo siguiente: 
1) El profesional asignado verifica que las ayudas humanitarias de carácter pecuniario (AHCP), las familias beneficiadas esten incluidas en el censo de afectación o en los formatos de afetación de familias afectadas.
2) El profesional asignado verifica que las ayudas humanitarias de carácter pecuniario (AHCP) correspondan a un evento SIRE.
3) Posteriormente, e l profesional lider revisa cada una de las AHCP la consistencia de la información registrada en los formatos ME-FT-30 y ME-FT-34 con el fin de continuar con el trámite.
4) El Subdirector para el Manejo de Emergencias y Desastres verifica  la consistencia de la información registrada en cada uno de los  formatos ME-FT-30 y ME-FT-34 con el fin de continuar con el trámite. 1) En caso de identificar el no cumplimiento de los requisitos, se procede a comunicar del no trámite, haciendo la devolución del expediente para su corrección, según las novedades identificadas. 
Evidencias: 
1) Base de datos AHCP con la información radicados con la planilla de pago,  en los expedientes físicos se pueden consultar con el ID los formatos enunciados en el control,  teniendo en cuenta la cantidad de documentos generados, la información se consolida en la base de datos.</v>
      </c>
      <c r="R12" s="39" t="str">
        <f>IF($H$12="","",
IF(OR($H$12="Corrupción",$H$12="Corrupción - LA/FT/FPADM",$H$12="Corrupción - Conflictos de Interés",$H$12="Corrupción en Trámites, OPAs y Consultas de Acceso a la Información Pública"),'6.Valoración Control Corrupción'!E12,'5. Valoración de Controles'!E12))</f>
        <v>El profesional asignado, el profesional lider del grupo de gestión humanitaria y el Subdirector para el Manejo de Emergencias y Desastres,</v>
      </c>
      <c r="S12" s="39" t="str">
        <f>IF($H$12="","",
IF(OR($H$12="Corrupción",$H$12="Corrupción - LA/FT/FPADM",$H$12="Corrupción - Conflictos de Interés",$H$12="Corrupción en Trámites, OPAs y Consultas de Acceso a la Información Pública"),'6.Valoración Control Corrupción'!F12,'5. Valoración de Controles'!F12))</f>
        <v>a demanda (cada vez que se presente un evento de riesgo inminente, emergencia, calamidad o desastre),</v>
      </c>
      <c r="T12" s="39" t="str">
        <f>IF($H$12="","",
IF(OR($H$12="Corrupción",$H$12="Corrupción - LA/FT/FPADM",$H$12="Corrupción - Conflictos de Interés",$H$12="Corrupción en Trámites, OPAs y Consultas de Acceso a la Información Pública"),'6.Valoración Control Corrupción'!G12,'5. Valoración de Controles'!G12))</f>
        <v>verifican que se cumplan todos los requisitos para otorgar las AHCP, con el fin de evitar su uso mal intensionado y favorecimiento de terceros,</v>
      </c>
      <c r="U12" s="39" t="str">
        <f>IF($H$12="","",
IF(OR($H$12="Corrupción",$H$12="Corrupción - LA/FT/FPADM",$H$12="Corrupción - Conflictos de Interés",$H$12="Corrupción en Trámites, OPAs y Consultas de Acceso a la Información Pública"),'6.Valoración Control Corrupción'!H12,'5. Valoración de Controles'!H12))</f>
        <v>realizan lo siguiente: 
1) El profesional asignado verifica que las ayudas humanitarias de carácter pecuniario (AHCP), las familias beneficiadas esten incluidas en el censo de afectación o en los formatos de afetación de familias afectadas.
2) El profesional asignado verifica que las ayudas humanitarias de carácter pecuniario (AHCP) correspondan a un evento SIRE.
3) Posteriormente, e l profesional lider revisa cada una de las AHCP la consistencia de la información registrada en los formatos ME-FT-30 y ME-FT-34 con el fin de continuar con el trámite.
4) El Subdirector para el Manejo de Emergencias y Desastres verifica  la consistencia de la información registrada en cada uno de los  formatos ME-FT-30 y ME-FT-34 con el fin de continuar con el trámite.</v>
      </c>
      <c r="V12" s="39" t="str">
        <f>IF($H$12="","",
IF(OR($H$12="Corrupción",$H$12="Corrupción - LA/FT/FPADM",$H$12="Corrupción - Conflictos de Interés",$H$12="Corrupción en Trámites, OPAs y Consultas de Acceso a la Información Pública"),'6.Valoración Control Corrupción'!I12,'5. Valoración de Controles'!I12))</f>
        <v>1) En caso de identificar el no cumplimiento de los requisitos, se procede a comunicar del no trámite, haciendo la devolución del expediente para su corrección, según las novedades identificadas.</v>
      </c>
      <c r="W12" s="39" t="str">
        <f>IF($H$12="","",
IF(OR($H$12="Corrupción",$H$12="Corrupción - LA/FT/FPADM",$H$12="Corrupción - Conflictos de Interés",$H$12="Corrupción en Trámites, OPAs y Consultas de Acceso a la Información Pública"),'6.Valoración Control Corrupción'!J12,'5. Valoración de Controles'!J12))</f>
        <v xml:space="preserve">
Evidencias: 
1) Base de datos AHCP con la información radicados con la planilla de pago,  en los expedientes físicos se pueden consultar con el ID los formatos enunciados en el control,  teniendo en cuenta la cantidad de documentos generados, la información se consolida en la base de datos.</v>
      </c>
      <c r="X12" s="27" t="str">
        <f>IF($H$12="","",
IF(OR($H$12="Corrupción",$H$12="Corrupción - LA/FT/FPADM",$H$12="Corrupción - LA/FT/FPADM",$H$12="Corrupción en Trámites, OPAs y Consultas de Acceso a la Información Pública"),"No Aplica",'5. Valoración de Controles'!L12))</f>
        <v>No Aplica</v>
      </c>
      <c r="Y12" s="27" t="str">
        <f>IF($H$12="","",
IF(OR($H$12="Corrupción",$H$12="Corrupción - LA/FT/FPADM",$H$12="Corrupción - LA/FT/FPADM",$H$12="Corrupción en Trámites, OPAs y Consultas de Acceso a la Información Pública"),"No Aplica",'5. Valoración de Controles'!M12))</f>
        <v>No Aplica</v>
      </c>
      <c r="Z12" s="27" t="str">
        <f>IF($H$12="","",
IF(OR($H$12="Corrupción",$H$12="Corrupción - LA/FT/FPADM",$H$12="Corrupción - LA/FT/FPADM",$H$12="Corrupción en Trámites, OPAs y Consultas de Acceso a la Información Pública"),"No Aplica",'5. Valoración de Controles'!N12))</f>
        <v>No Aplica</v>
      </c>
      <c r="AA12" s="27" t="str">
        <f>IF($H$12="","",
IF(OR($H$12="Corrupción",$H$12="Corrupción - LA/FT/FPADM",$H$12="Corrupción - LA/FT/FPADM",$H$12="Corrupción en Trámites, OPAs y Consultas de Acceso a la Información Pública"),"No Aplica",'5. Valoración de Controles'!O12))</f>
        <v>No Aplica</v>
      </c>
      <c r="AB12" s="27" t="str">
        <f>IF($H$12="","",
IF(OR($H$12="Corrupción",$H$12="Corrupción - LA/FT/FPADM",$H$12="Corrupción - LA/FT/FPADM",$H$12="Corrupción en Trámites, OPAs y Consultas de Acceso a la Información Pública"),"No Aplica",'5. Valoración de Controles'!P12))</f>
        <v>No Aplica</v>
      </c>
      <c r="AC12" s="27" t="str">
        <f>IF($H$12="","",
IF(OR($H$12="Corrupción",$H$12="Corrupción - LA/FT/FPADM",$H$12="Corrupción - LA/FT/FPADM",$H$12="Corrupción en Trámites, OPAs y Consultas de Acceso a la Información Pública"),"No Aplica",'5. Valoración de Controles'!Q12))</f>
        <v>No Aplica</v>
      </c>
      <c r="AD12" s="27" t="str">
        <f>IF($H$12="","",
IF(OR($H$12="Corrupción",$H$12="Corrupción - LA/FT/FPADM",$H$12="Corrupción - LA/FT/FPADM",$H$12="Corrupción en Trámites, OPAs y Consultas de Acceso a la Información Pública"),"No Aplica",'5. Valoración de Controles'!R12))</f>
        <v>No Aplica</v>
      </c>
      <c r="AE12" s="27" t="str">
        <f>IF($H$12="","",
IF(OR($H$12="Corrupción",$H$12="Corrupción - LA/FT/FPADM",$H$12="Corrupción - LA/FT/FPADM",$H$12="Corrupción en Trámites, OPAs y Consultas de Acceso a la Información Pública"),"No Aplica",'5. Valoración de Controles'!S12))</f>
        <v>No Aplica</v>
      </c>
      <c r="AF12" s="27" t="str">
        <f>IF($H$12="","",
IF(OR($H$12="Corrupción",$H$12="Corrupción - LA/FT/FPADM",$H$12="Corrupción - LA/FT/FPADM",$H$12="Corrupción en Trámites, OPAs y Consultas de Acceso a la Información Pública"),"No Aplica",'5. Valoración de Controles'!T12))</f>
        <v>No Aplica</v>
      </c>
      <c r="AG12" s="27" t="str">
        <f>IF($H$12="","",
IF(OR($H$12="Corrupción",$H$12="Corrupción - LA/FT/FPADM",$H$12="Corrupción - LA/FT/FPADM",$H$12="Corrupción en Trámites, OPAs y Consultas de Acceso a la Información Pública"),"No Aplica",'5. Valoración de Controles'!U12))</f>
        <v>No Aplica</v>
      </c>
      <c r="AH12" s="107"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Rara vez</v>
      </c>
      <c r="AI12" s="136" t="str">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No aplica</v>
      </c>
      <c r="AJ12" s="107"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36" t="str">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No aplica</v>
      </c>
      <c r="AL12" s="106"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108" t="s">
        <v>357</v>
      </c>
      <c r="AN12" s="129"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Debe establecer el plan de acción a implementar para mitigar el nivel del riesgo</v>
      </c>
      <c r="AO12" s="133" t="s">
        <v>355</v>
      </c>
      <c r="AP12" s="134">
        <v>46022</v>
      </c>
      <c r="AQ12" s="135" t="str">
        <f>IF(AO12="","","∑ Peso porcentual de cada acción definida")</f>
        <v>∑ Peso porcentual de cada acción definida</v>
      </c>
      <c r="AR12" s="110" t="s">
        <v>358</v>
      </c>
    </row>
    <row r="13" spans="1:44" ht="31.5" customHeight="1">
      <c r="A13" s="96"/>
      <c r="B13" s="96"/>
      <c r="C13" s="96"/>
      <c r="D13" s="96"/>
      <c r="E13" s="96"/>
      <c r="F13" s="96"/>
      <c r="G13" s="96"/>
      <c r="H13" s="96"/>
      <c r="I13" s="96"/>
      <c r="J13" s="96"/>
      <c r="K13" s="96"/>
      <c r="L13" s="96"/>
      <c r="M13" s="96"/>
      <c r="N13" s="96"/>
      <c r="O13" s="96"/>
      <c r="P13" s="96"/>
      <c r="Q13" s="39" t="str">
        <f>IF($H$12="","",
IF(OR($H$12="Corrupción",$H$12="Corrupción - LA/FT/FPADM",$H$12="Corrupción - Conflictos de Interés",$H$12="Corrupción en Trámites, OPAs y Consultas de Acceso a la Información Pública",$H$12="Financiación de la Proliferación de Armas de Destrucción Masiva"),'6.Valoración Control Corrupción'!K13,'5. Valoración de Controles'!K13))</f>
        <v xml:space="preserve">     </v>
      </c>
      <c r="R13" s="39">
        <f>IF($H$12="","",
IF(OR($H$12="Corrupción",$H$12="Corrupción - LA/FT/FPADM",$H$12="Corrupción - Conflictos de Interés",$H$12="Corrupción en Trámites, OPAs y Consultas de Acceso a la Información Pública"),'6.Valoración Control Corrupción'!E13,'5. Valoración de Controles'!E13))</f>
        <v>0</v>
      </c>
      <c r="S13" s="39">
        <f>IF($H$12="","",
IF(OR($H$12="Corrupción",$H$12="Corrupción - LA/FT/FPADM",$H$12="Corrupción - Conflictos de Interés",$H$12="Corrupción en Trámites, OPAs y Consultas de Acceso a la Información Pública"),'6.Valoración Control Corrupción'!F13,'5. Valoración de Controles'!F13))</f>
        <v>0</v>
      </c>
      <c r="T13" s="39">
        <f>IF($H$12="","",
IF(OR($H$12="Corrupción",$H$12="Corrupción - LA/FT/FPADM",$H$12="Corrupción - Conflictos de Interés",$H$12="Corrupción en Trámites, OPAs y Consultas de Acceso a la Información Pública"),'6.Valoración Control Corrupción'!G13,'5. Valoración de Controles'!G13))</f>
        <v>0</v>
      </c>
      <c r="U13" s="39">
        <f>IF($H$12="","",
IF(OR($H$12="Corrupción",$H$12="Corrupción - LA/FT/FPADM",$H$12="Corrupción - Conflictos de Interés",$H$12="Corrupción en Trámites, OPAs y Consultas de Acceso a la Información Pública"),'6.Valoración Control Corrupción'!H13,'5. Valoración de Controles'!H13))</f>
        <v>0</v>
      </c>
      <c r="V13" s="39">
        <f>IF($H$12="","",
IF(OR($H$12="Corrupción",$H$12="Corrupción - LA/FT/FPADM",$H$12="Corrupción - Conflictos de Interés",$H$12="Corrupción en Trámites, OPAs y Consultas de Acceso a la Información Pública"),'6.Valoración Control Corrupción'!I13,'5. Valoración de Controles'!I13))</f>
        <v>0</v>
      </c>
      <c r="W13" s="39">
        <f>IF($H$12="","",
IF(OR($H$12="Corrupción",$H$12="Corrupción - LA/FT/FPADM",$H$12="Corrupción - Conflictos de Interés",$H$12="Corrupción en Trámites, OPAs y Consultas de Acceso a la Información Pública"),'6.Valoración Control Corrupción'!J13,'5. Valoración de Controles'!J13))</f>
        <v>0</v>
      </c>
      <c r="X13" s="27" t="str">
        <f>IF($H$12="","",
IF(OR($H$12="Corrupción",$H$12="Corrupción - LA/FT/FPADM",$H$12="Corrupción - LA/FT/FPADM",$H$12="Corrupción en Trámites, OPAs y Consultas de Acceso a la Información Pública"),"No Aplica",'5. Valoración de Controles'!L13))</f>
        <v>No Aplica</v>
      </c>
      <c r="Y13" s="27" t="str">
        <f>IF($H$12="","",
IF(OR($H$12="Corrupción",$H$12="Corrupción - LA/FT/FPADM",$H$12="Corrupción - LA/FT/FPADM",$H$12="Corrupción en Trámites, OPAs y Consultas de Acceso a la Información Pública"),"No Aplica",'5. Valoración de Controles'!M13))</f>
        <v>No Aplica</v>
      </c>
      <c r="Z13" s="27" t="str">
        <f>IF($H$12="","",
IF(OR($H$12="Corrupción",$H$12="Corrupción - LA/FT/FPADM",$H$12="Corrupción - LA/FT/FPADM",$H$12="Corrupción en Trámites, OPAs y Consultas de Acceso a la Información Pública"),"No Aplica",'5. Valoración de Controles'!N13))</f>
        <v>No Aplica</v>
      </c>
      <c r="AA13" s="27" t="str">
        <f>IF($H$12="","",
IF(OR($H$12="Corrupción",$H$12="Corrupción - LA/FT/FPADM",$H$12="Corrupción - LA/FT/FPADM",$H$12="Corrupción en Trámites, OPAs y Consultas de Acceso a la Información Pública"),"No Aplica",'5. Valoración de Controles'!O13))</f>
        <v>No Aplica</v>
      </c>
      <c r="AB13" s="27" t="str">
        <f>IF($H$12="","",
IF(OR($H$12="Corrupción",$H$12="Corrupción - LA/FT/FPADM",$H$12="Corrupción - LA/FT/FPADM",$H$12="Corrupción en Trámites, OPAs y Consultas de Acceso a la Información Pública"),"No Aplica",'5. Valoración de Controles'!P13))</f>
        <v>No Aplica</v>
      </c>
      <c r="AC13" s="27" t="str">
        <f>IF($H$12="","",
IF(OR($H$12="Corrupción",$H$12="Corrupción - LA/FT/FPADM",$H$12="Corrupción - LA/FT/FPADM",$H$12="Corrupción en Trámites, OPAs y Consultas de Acceso a la Información Pública"),"No Aplica",'5. Valoración de Controles'!Q13))</f>
        <v>No Aplica</v>
      </c>
      <c r="AD13" s="27" t="str">
        <f>IF($H$12="","",
IF(OR($H$12="Corrupción",$H$12="Corrupción - LA/FT/FPADM",$H$12="Corrupción - LA/FT/FPADM",$H$12="Corrupción en Trámites, OPAs y Consultas de Acceso a la Información Pública"),"No Aplica",'5. Valoración de Controles'!R13))</f>
        <v>No Aplica</v>
      </c>
      <c r="AE13" s="27" t="str">
        <f>IF($H$12="","",
IF(OR($H$12="Corrupción",$H$12="Corrupción - LA/FT/FPADM",$H$12="Corrupción - LA/FT/FPADM",$H$12="Corrupción en Trámites, OPAs y Consultas de Acceso a la Información Pública"),"No Aplica",'5. Valoración de Controles'!S13))</f>
        <v>No Aplica</v>
      </c>
      <c r="AF13" s="27" t="str">
        <f>IF($H$12="","",
IF(OR($H$12="Corrupción",$H$12="Corrupción - LA/FT/FPADM",$H$12="Corrupción - LA/FT/FPADM",$H$12="Corrupción en Trámites, OPAs y Consultas de Acceso a la Información Pública"),"No Aplica",'5. Valoración de Controles'!T13))</f>
        <v>No Aplica</v>
      </c>
      <c r="AG13" s="27" t="str">
        <f>IF($H$12="","",
IF(OR($H$12="Corrupción",$H$12="Corrupción - LA/FT/FPADM",$H$12="Corrupción - LA/FT/FPADM",$H$12="Corrupción en Trámites, OPAs y Consultas de Acceso a la Información Pública"),"No Aplica",'5. Valoración de Controles'!U13))</f>
        <v>No Aplica</v>
      </c>
      <c r="AH13" s="96"/>
      <c r="AI13" s="96"/>
      <c r="AJ13" s="96"/>
      <c r="AK13" s="96"/>
      <c r="AL13" s="96"/>
      <c r="AM13" s="96"/>
      <c r="AN13" s="96"/>
      <c r="AO13" s="96"/>
      <c r="AP13" s="96"/>
      <c r="AQ13" s="96"/>
      <c r="AR13" s="96"/>
    </row>
    <row r="14" spans="1:44" ht="31.5" customHeight="1">
      <c r="A14" s="91"/>
      <c r="B14" s="91"/>
      <c r="C14" s="91"/>
      <c r="D14" s="91"/>
      <c r="E14" s="91"/>
      <c r="F14" s="91"/>
      <c r="G14" s="91"/>
      <c r="H14" s="91"/>
      <c r="I14" s="91"/>
      <c r="J14" s="91"/>
      <c r="K14" s="91"/>
      <c r="L14" s="91"/>
      <c r="M14" s="91"/>
      <c r="N14" s="91"/>
      <c r="O14" s="91"/>
      <c r="P14" s="91"/>
      <c r="Q14" s="39" t="str">
        <f>IF($H$12="","",
IF(OR($H$12="Corrupción",$H$12="Corrupción - LA/FT/FPADM",$H$12="Corrupción - Conflictos de Interés",$H$12="Corrupción en Trámites, OPAs y Consultas de Acceso a la Información Pública",$H$12="Financiación de la Proliferación de Armas de Destrucción Masiva"),'6.Valoración Control Corrupción'!K14,'5. Valoración de Controles'!K14))</f>
        <v xml:space="preserve">     </v>
      </c>
      <c r="R14" s="39">
        <f>IF($H$12="","",
IF(OR($H$12="Corrupción",$H$12="Corrupción - LA/FT/FPADM",$H$12="Corrupción - Conflictos de Interés",$H$12="Corrupción en Trámites, OPAs y Consultas de Acceso a la Información Pública"),'6.Valoración Control Corrupción'!E14,'5. Valoración de Controles'!E14))</f>
        <v>0</v>
      </c>
      <c r="S14" s="39">
        <f>IF($H$12="","",
IF(OR($H$12="Corrupción",$H$12="Corrupción - LA/FT/FPADM",$H$12="Corrupción - Conflictos de Interés",$H$12="Corrupción en Trámites, OPAs y Consultas de Acceso a la Información Pública"),'6.Valoración Control Corrupción'!F14,'5. Valoración de Controles'!F14))</f>
        <v>0</v>
      </c>
      <c r="T14" s="39">
        <f>IF($H$12="","",
IF(OR($H$12="Corrupción",$H$12="Corrupción - LA/FT/FPADM",$H$12="Corrupción - Conflictos de Interés",$H$12="Corrupción en Trámites, OPAs y Consultas de Acceso a la Información Pública"),'6.Valoración Control Corrupción'!G14,'5. Valoración de Controles'!G14))</f>
        <v>0</v>
      </c>
      <c r="U14" s="39">
        <f>IF($H$12="","",
IF(OR($H$12="Corrupción",$H$12="Corrupción - LA/FT/FPADM",$H$12="Corrupción - Conflictos de Interés",$H$12="Corrupción en Trámites, OPAs y Consultas de Acceso a la Información Pública"),'6.Valoración Control Corrupción'!H14,'5. Valoración de Controles'!H14))</f>
        <v>0</v>
      </c>
      <c r="V14" s="39">
        <f>IF($H$12="","",
IF(OR($H$12="Corrupción",$H$12="Corrupción - LA/FT/FPADM",$H$12="Corrupción - Conflictos de Interés",$H$12="Corrupción en Trámites, OPAs y Consultas de Acceso a la Información Pública"),'6.Valoración Control Corrupción'!I14,'5. Valoración de Controles'!I14))</f>
        <v>0</v>
      </c>
      <c r="W14" s="39">
        <f>IF($H$12="","",
IF(OR($H$12="Corrupción",$H$12="Corrupción - LA/FT/FPADM",$H$12="Corrupción - Conflictos de Interés",$H$12="Corrupción en Trámites, OPAs y Consultas de Acceso a la Información Pública"),'6.Valoración Control Corrupción'!J14,'5. Valoración de Controles'!J14))</f>
        <v>0</v>
      </c>
      <c r="X14" s="27" t="str">
        <f>IF($H$12="","",
IF(OR($H$12="Corrupción",$H$12="Corrupción - LA/FT/FPADM",$H$12="Corrupción - LA/FT/FPADM",$H$12="Corrupción en Trámites, OPAs y Consultas de Acceso a la Información Pública"),"No Aplica",'5. Valoración de Controles'!L14))</f>
        <v>No Aplica</v>
      </c>
      <c r="Y14" s="27" t="str">
        <f>IF($H$12="","",
IF(OR($H$12="Corrupción",$H$12="Corrupción - LA/FT/FPADM",$H$12="Corrupción - LA/FT/FPADM",$H$12="Corrupción en Trámites, OPAs y Consultas de Acceso a la Información Pública"),"No Aplica",'5. Valoración de Controles'!M14))</f>
        <v>No Aplica</v>
      </c>
      <c r="Z14" s="27" t="str">
        <f>IF($H$12="","",
IF(OR($H$12="Corrupción",$H$12="Corrupción - LA/FT/FPADM",$H$12="Corrupción - LA/FT/FPADM",$H$12="Corrupción en Trámites, OPAs y Consultas de Acceso a la Información Pública"),"No Aplica",'5. Valoración de Controles'!N14))</f>
        <v>No Aplica</v>
      </c>
      <c r="AA14" s="27" t="str">
        <f>IF($H$12="","",
IF(OR($H$12="Corrupción",$H$12="Corrupción - LA/FT/FPADM",$H$12="Corrupción - LA/FT/FPADM",$H$12="Corrupción en Trámites, OPAs y Consultas de Acceso a la Información Pública"),"No Aplica",'5. Valoración de Controles'!O14))</f>
        <v>No Aplica</v>
      </c>
      <c r="AB14" s="27" t="str">
        <f>IF($H$12="","",
IF(OR($H$12="Corrupción",$H$12="Corrupción - LA/FT/FPADM",$H$12="Corrupción - LA/FT/FPADM",$H$12="Corrupción en Trámites, OPAs y Consultas de Acceso a la Información Pública"),"No Aplica",'5. Valoración de Controles'!P14))</f>
        <v>No Aplica</v>
      </c>
      <c r="AC14" s="27" t="str">
        <f>IF($H$12="","",
IF(OR($H$12="Corrupción",$H$12="Corrupción - LA/FT/FPADM",$H$12="Corrupción - LA/FT/FPADM",$H$12="Corrupción en Trámites, OPAs y Consultas de Acceso a la Información Pública"),"No Aplica",'5. Valoración de Controles'!Q14))</f>
        <v>No Aplica</v>
      </c>
      <c r="AD14" s="27" t="str">
        <f>IF($H$12="","",
IF(OR($H$12="Corrupción",$H$12="Corrupción - LA/FT/FPADM",$H$12="Corrupción - LA/FT/FPADM",$H$12="Corrupción en Trámites, OPAs y Consultas de Acceso a la Información Pública"),"No Aplica",'5. Valoración de Controles'!R14))</f>
        <v>No Aplica</v>
      </c>
      <c r="AE14" s="27" t="str">
        <f>IF($H$12="","",
IF(OR($H$12="Corrupción",$H$12="Corrupción - LA/FT/FPADM",$H$12="Corrupción - LA/FT/FPADM",$H$12="Corrupción en Trámites, OPAs y Consultas de Acceso a la Información Pública"),"No Aplica",'5. Valoración de Controles'!S14))</f>
        <v>No Aplica</v>
      </c>
      <c r="AF14" s="27" t="str">
        <f>IF($H$12="","",
IF(OR($H$12="Corrupción",$H$12="Corrupción - LA/FT/FPADM",$H$12="Corrupción - LA/FT/FPADM",$H$12="Corrupción en Trámites, OPAs y Consultas de Acceso a la Información Pública"),"No Aplica",'5. Valoración de Controles'!T14))</f>
        <v>No Aplica</v>
      </c>
      <c r="AG14" s="27" t="str">
        <f>IF($H$12="","",
IF(OR($H$12="Corrupción",$H$12="Corrupción - LA/FT/FPADM",$H$12="Corrupción - LA/FT/FPADM",$H$12="Corrupción en Trámites, OPAs y Consultas de Acceso a la Información Pública"),"No Aplica",'5. Valoración de Controles'!U14))</f>
        <v>No Aplica</v>
      </c>
      <c r="AH14" s="91"/>
      <c r="AI14" s="91"/>
      <c r="AJ14" s="91"/>
      <c r="AK14" s="91"/>
      <c r="AL14" s="91"/>
      <c r="AM14" s="91"/>
      <c r="AN14" s="91"/>
      <c r="AO14" s="91"/>
      <c r="AP14" s="91"/>
      <c r="AQ14" s="91"/>
      <c r="AR14" s="91"/>
    </row>
    <row r="15" spans="1:44" ht="186.75" customHeight="1">
      <c r="A15" s="101">
        <v>3</v>
      </c>
      <c r="B15" s="102" t="str">
        <f>'2. Identificación del Riesgo'!B15:B17</f>
        <v>Manejo de Emergencias y Desastres</v>
      </c>
      <c r="C15" s="102" t="str">
        <f>IF('2. Identificación del Riesgo'!C15:C17="","",'2. Identificación del Riesgo'!C15:C17)</f>
        <v>Emisión de concepto técnico de planes de emergencias y contingencias para actividades de aglomeraciones de público, parques de diverisiones, atracciones o dispositivos de entretenimeinto</v>
      </c>
      <c r="D15" s="102" t="str">
        <f>IF('2. Identificación del Riesgo'!D15:D17="","",'2. Identificación del Riesgo'!D15:D17)</f>
        <v>Afectación Reputacional</v>
      </c>
      <c r="E15" s="102" t="str">
        <f>IF('2. Identificación del Riesgo'!E15:E17="","",'2. Identificación del Riesgo'!E15:E17)</f>
        <v>Emisión de conceptos técnicos de evaluación de planes de aglomeraciones de público, parques de diversiones, atracciones o dispositivos de entretenimiento, sin el cumplimiento de requisitos para beneficio de un tercero</v>
      </c>
      <c r="F15" s="102" t="str">
        <f>IF('2. Identificación del Riesgo'!F15:F17="","",'2. Identificación del Riesgo'!F15:F17)</f>
        <v>Debilidades en la verificación de los documentos del PEC</v>
      </c>
      <c r="G15" s="102" t="str">
        <f>IF('2. Identificación del Riesgo'!G15:G17="","",'2. Identificación del Riesgo'!G15:G17)</f>
        <v>Posibilidad de afectación reputacional por la emisión de conceptos técnicos de evaluación de planes de aglomeraciones de público, parques de diversiones, atracciones o dispositivos de entretenimiento, sin el cumplimiento de requisitos para beneficio de un tercero, debido a las debilidades en la verificación de los documentos del PEC</v>
      </c>
      <c r="H15" s="102" t="str">
        <f>IF('2. Identificación del Riesgo'!H15:H17="","",'2. Identificación del Riesgo'!H15:H17)</f>
        <v>Corrupción en Trámites, OPAs y Consultas de Acceso a la Información Pública</v>
      </c>
      <c r="I15" s="102" t="str">
        <f>IF('2. Identificación del Riesgo'!I15:I17="","",'2. Identificación del Riesgo'!I15:I17)</f>
        <v>Ejecución y Administración de procesos</v>
      </c>
      <c r="J15" s="102" t="str">
        <f>IF('2. Identificación del Riesgo'!J15:J17="","",'2. Identificación del Riesgo'!J15:J17)</f>
        <v>Rara vez: No se ha presentado en los últimos cinco años.</v>
      </c>
      <c r="K15" s="107" t="str">
        <f>'2. Identificación del Riesgo'!K15:K17</f>
        <v>Rara vez</v>
      </c>
      <c r="L15" s="105">
        <f>'2. Identificación del Riesgo'!L15:L17</f>
        <v>0.2</v>
      </c>
      <c r="M15" s="102"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No Aplica</v>
      </c>
      <c r="N15" s="107" t="str">
        <f>'2. Identificación del Riesgo'!N15:N17</f>
        <v>Moderado</v>
      </c>
      <c r="O15" s="105">
        <f>'2. Identificación del Riesgo'!O15:O17</f>
        <v>0.6</v>
      </c>
      <c r="P15" s="106" t="str">
        <f>'2. Identificación del Riesgo'!P15:P17</f>
        <v>Moderado</v>
      </c>
      <c r="Q15" s="39" t="str">
        <f>IF($H$15="","",
IF(OR($H$15="Corrupción",$H$15="Corrupción - LA/FT/FPADM",$H$15="Corrupción - Conflictos de Interés",$H$15="Corrupción en Trámites, OPAs y Consultas de Acceso a la Información Pública",$H$15="Financiación de la Proliferación de Armas de Destrucción Masiva"),'6.Valoración Control Corrupción'!K15,'5. Valoración de Controles'!K15))</f>
        <v>El profesional asignado, el profesional lider del grupo de gestión de riesgos por aglomeraciones de público y STV y el Subdirector para el Manejo deEmergencias y Desastres a demanda Verificar que se cumplan todos los requisitos de los PEC mediante el registro del formato ME-FT-59 Formato revisión PEC actividades de aglomeración de público ó ME-FT-15 Revisión PEC parques de diversiones, atracciones y dispositivos de entretenimiento; para emitir mediante comunicación oficial el concepto técnico de los planes de aglomeraciones de público,parque de atracciones o dispositivos de entretenimiento con el fin de evitar la materialización de riesgos y el favorecimiento de terceros. 1) El (la) profesional asignado revisa el cumplimiento de los requisitos para cada uno de los PEC mediante el registro del formato ME-FT-59 Formato revisión PEC actividades de aglomeración de público ó ME-FT-15 Revisión PEC parques de diversiones, atracciones y dispositivos de entretenimiento; con el fin de establecer el cumplimento proyectando la comunicación oficial de la emisión del concepto técnico de cumplimiento o no cumplimiento .
2) El (la) profesional líder aprueba comunicación oficial de emisión del concepto técnico para cada uno de los PEC con el fin de establecer que se encuentre coherente con la evaluación realizada y el PEC cargado o radicado en el IDIGER.
3) El (la) Subdirector para el manejo de emergencias y desastres aprueba la comunicación oficial de emisión del concepto técnico para cada uno de los PEC con el fin de establecer que se encuentre coherente con la evaluación realizada y el PEC cargado o radicado en el IDIGER. 
En caso de identificar el no cumplimiento de los requisitos, se procede a proyectar concepto técnico no favorable, según las novedades identificadas. 
Evidencias:
1) Base de datos SUGA con los id de radicados entrada y salida, asignaciones (en donde están las revisiones y aprobaciones) y la información de favorable o no favorable. Se pueden consultar con el ID los formatos enunciados en el control,  teniendo en cuenta la cantidad de documentos generados, la información se consolida en la base de datos.
2) base de datos PDADE con los id de radicados entrada y salida (en donde están las revisiones y aprobaciones). Se pueden consultar con el ID los formatos enunciados en el control,  teniendo en cuenta la cantidad de documentos generados, la información se consolida en la base de datos.</v>
      </c>
      <c r="R15" s="39" t="str">
        <f>IF($H$15="","",
IF(OR($H$15="Corrupción",$H$15="Corrupción - LA/FT/FPADM",$H$15="Corrupción - Conflictos de Interés",$H$15="Corrupción en Trámites, OPAs y Consultas de Acceso a la Información Pública"),'6.Valoración Control Corrupción'!E15,'5. Valoración de Controles'!E15))</f>
        <v>El profesional asignado, el profesional lider del grupo de gestión de riesgos por aglomeraciones de público y STV y el Subdirector para el Manejo deEmergencias y Desastres</v>
      </c>
      <c r="S15" s="39" t="str">
        <f>IF($H$15="","",
IF(OR($H$15="Corrupción",$H$15="Corrupción - LA/FT/FPADM",$H$15="Corrupción - Conflictos de Interés",$H$15="Corrupción en Trámites, OPAs y Consultas de Acceso a la Información Pública"),'6.Valoración Control Corrupción'!F15,'5. Valoración de Controles'!F15))</f>
        <v>a demanda</v>
      </c>
      <c r="T15" s="39" t="str">
        <f>IF($H$15="","",
IF(OR($H$15="Corrupción",$H$15="Corrupción - LA/FT/FPADM",$H$15="Corrupción - Conflictos de Interés",$H$15="Corrupción en Trámites, OPAs y Consultas de Acceso a la Información Pública"),'6.Valoración Control Corrupción'!G15,'5. Valoración de Controles'!G15))</f>
        <v>Verificar que se cumplan todos los requisitos de los PEC mediante el registro del formato ME-FT-59 Formato revisión PEC actividades de aglomeración de público ó ME-FT-15 Revisión PEC parques de diversiones, atracciones y dispositivos de entretenimiento; para emitir mediante comunicación oficial el concepto técnico de los planes de aglomeraciones de público,parque de atracciones o dispositivos de entretenimiento con el fin de evitar la materialización de riesgos y el favorecimiento de terceros.</v>
      </c>
      <c r="U15" s="39" t="str">
        <f>IF($H$15="","",
IF(OR($H$15="Corrupción",$H$15="Corrupción - LA/FT/FPADM",$H$15="Corrupción - Conflictos de Interés",$H$15="Corrupción en Trámites, OPAs y Consultas de Acceso a la Información Pública"),'6.Valoración Control Corrupción'!H15,'5. Valoración de Controles'!H15))</f>
        <v>1) El (la) profesional asignado revisa el cumplimiento de los requisitos para cada uno de los PEC mediante el registro del formato ME-FT-59 Formato revisión PEC actividades de aglomeración de público ó ME-FT-15 Revisión PEC parques de diversiones, atracciones y dispositivos de entretenimiento; con el fin de establecer el cumplimento proyectando la comunicación oficial de la emisión del concepto técnico de cumplimiento o no cumplimiento .
2) El (la) profesional líder aprueba comunicación oficial de emisión del concepto técnico para cada uno de los PEC con el fin de establecer que se encuentre coherente con la evaluación realizada y el PEC cargado o radicado en el IDIGER.
3) El (la) Subdirector para el manejo de emergencias y desastres aprueba la comunicación oficial de emisión del concepto técnico para cada uno de los PEC con el fin de establecer que se encuentre coherente con la evaluación realizada y el PEC cargado o radicado en el IDIGER.</v>
      </c>
      <c r="V15" s="39" t="str">
        <f>IF($H$15="","",
IF(OR($H$15="Corrupción",$H$15="Corrupción - LA/FT/FPADM",$H$15="Corrupción - Conflictos de Interés",$H$15="Corrupción en Trámites, OPAs y Consultas de Acceso a la Información Pública"),'6.Valoración Control Corrupción'!I15,'5. Valoración de Controles'!I15))</f>
        <v xml:space="preserve">
En caso de identificar el no cumplimiento de los requisitos, se procede a proyectar concepto técnico no favorable, según las novedades identificadas.</v>
      </c>
      <c r="W15" s="39" t="str">
        <f>IF($H$15="","",
IF(OR($H$15="Corrupción",$H$15="Corrupción - LA/FT/FPADM",$H$15="Corrupción - Conflictos de Interés",$H$15="Corrupción en Trámites, OPAs y Consultas de Acceso a la Información Pública"),'6.Valoración Control Corrupción'!J15,'5. Valoración de Controles'!J15))</f>
        <v xml:space="preserve">
Evidencias:
1) Base de datos SUGA con los id de radicados entrada y salida, asignaciones (en donde están las revisiones y aprobaciones) y la información de favorable o no favorable. Se pueden consultar con el ID los formatos enunciados en el control,  teniendo en cuenta la cantidad de documentos generados, la información se consolida en la base de datos.
2) base de datos PDADE con los id de radicados entrada y salida (en donde están las revisiones y aprobaciones). Se pueden consultar con el ID los formatos enunciados en el control,  teniendo en cuenta la cantidad de documentos generados, la información se consolida en la base de datos.</v>
      </c>
      <c r="X15" s="27" t="str">
        <f>IF($H$15="","",
IF(OR($H$15="Corrupción",$H$15="Corrupción - LA/FT/FPADM",$H$15="Corrupción - LA/FT/FPADM",$H$15="Corrupción en Trámites, OPAs y Consultas de Acceso a la Información Pública"),"No Aplica",'5. Valoración de Controles'!L15))</f>
        <v>No Aplica</v>
      </c>
      <c r="Y15" s="27" t="str">
        <f>IF($H$15="","",
IF(OR($H$15="Corrupción",$H$15="Corrupción - LA/FT/FPADM",$H$15="Corrupción - LA/FT/FPADM",$H$15="Corrupción en Trámites, OPAs y Consultas de Acceso a la Información Pública"),"No Aplica",'5. Valoración de Controles'!M15))</f>
        <v>No Aplica</v>
      </c>
      <c r="Z15" s="27" t="str">
        <f>IF($H$15="","",
IF(OR($H$15="Corrupción",$H$15="Corrupción - LA/FT/FPADM",$H$15="Corrupción - LA/FT/FPADM",$H$15="Corrupción en Trámites, OPAs y Consultas de Acceso a la Información Pública"),"No Aplica",'5. Valoración de Controles'!N15))</f>
        <v>No Aplica</v>
      </c>
      <c r="AA15" s="27" t="str">
        <f>IF($H$15="","",
IF(OR($H$15="Corrupción",$H$15="Corrupción - LA/FT/FPADM",$H$15="Corrupción - LA/FT/FPADM",$H$15="Corrupción en Trámites, OPAs y Consultas de Acceso a la Información Pública"),"No Aplica",'5. Valoración de Controles'!O15))</f>
        <v>No Aplica</v>
      </c>
      <c r="AB15" s="27" t="str">
        <f>IF($H$15="","",
IF(OR($H$15="Corrupción",$H$15="Corrupción - LA/FT/FPADM",$H$15="Corrupción - LA/FT/FPADM",$H$15="Corrupción en Trámites, OPAs y Consultas de Acceso a la Información Pública"),"No Aplica",'5. Valoración de Controles'!P15))</f>
        <v>No Aplica</v>
      </c>
      <c r="AC15" s="27" t="str">
        <f>IF($H$15="","",
IF(OR($H$15="Corrupción",$H$15="Corrupción - LA/FT/FPADM",$H$15="Corrupción - LA/FT/FPADM",$H$15="Corrupción en Trámites, OPAs y Consultas de Acceso a la Información Pública"),"No Aplica",'5. Valoración de Controles'!Q15))</f>
        <v>No Aplica</v>
      </c>
      <c r="AD15" s="27" t="str">
        <f>IF($H$15="","",
IF(OR($H$15="Corrupción",$H$15="Corrupción - LA/FT/FPADM",$H$15="Corrupción - LA/FT/FPADM",$H$15="Corrupción en Trámites, OPAs y Consultas de Acceso a la Información Pública"),"No Aplica",'5. Valoración de Controles'!R15))</f>
        <v>No Aplica</v>
      </c>
      <c r="AE15" s="27" t="str">
        <f>IF($H$15="","",
IF(OR($H$15="Corrupción",$H$15="Corrupción - LA/FT/FPADM",$H$15="Corrupción - LA/FT/FPADM",$H$15="Corrupción en Trámites, OPAs y Consultas de Acceso a la Información Pública"),"No Aplica",'5. Valoración de Controles'!S15))</f>
        <v>No Aplica</v>
      </c>
      <c r="AF15" s="27" t="str">
        <f>IF($H$15="","",
IF(OR($H$15="Corrupción",$H$15="Corrupción - LA/FT/FPADM",$H$15="Corrupción - LA/FT/FPADM",$H$15="Corrupción en Trámites, OPAs y Consultas de Acceso a la Información Pública"),"No Aplica",'5. Valoración de Controles'!T15))</f>
        <v>No Aplica</v>
      </c>
      <c r="AG15" s="27" t="str">
        <f>IF($H$15="","",
IF(OR($H$15="Corrupción",$H$15="Corrupción - LA/FT/FPADM",$H$15="Corrupción - LA/FT/FPADM",$H$15="Corrupción en Trámites, OPAs y Consultas de Acceso a la Información Pública"),"No Aplica",'5. Valoración de Controles'!U15))</f>
        <v>No Aplica</v>
      </c>
      <c r="AH15" s="107"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Rara vez</v>
      </c>
      <c r="AI15" s="136"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No aplica</v>
      </c>
      <c r="AJ15" s="107"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Moderado</v>
      </c>
      <c r="AK15" s="136"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No aplica</v>
      </c>
      <c r="AL15" s="106"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Moderado</v>
      </c>
      <c r="AM15" s="108" t="s">
        <v>357</v>
      </c>
      <c r="AN15" s="129"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Debe establecer el plan de acción a implementar para mitigar el nivel del riesgo</v>
      </c>
      <c r="AO15" s="133" t="s">
        <v>355</v>
      </c>
      <c r="AP15" s="135">
        <v>46022</v>
      </c>
      <c r="AQ15" s="135" t="str">
        <f>IF(AO15="","","∑ Peso porcentual de cada acción definida")</f>
        <v>∑ Peso porcentual de cada acción definida</v>
      </c>
      <c r="AR15" s="102"/>
    </row>
    <row r="16" spans="1:44" ht="31.5" customHeight="1">
      <c r="A16" s="96"/>
      <c r="B16" s="96"/>
      <c r="C16" s="96"/>
      <c r="D16" s="96"/>
      <c r="E16" s="96"/>
      <c r="F16" s="96"/>
      <c r="G16" s="96"/>
      <c r="H16" s="96"/>
      <c r="I16" s="96"/>
      <c r="J16" s="96"/>
      <c r="K16" s="96"/>
      <c r="L16" s="96"/>
      <c r="M16" s="96"/>
      <c r="N16" s="96"/>
      <c r="O16" s="96"/>
      <c r="P16" s="96"/>
      <c r="Q16" s="39">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0</v>
      </c>
      <c r="R16" s="39">
        <f>IF($H$15="","",
IF(OR($H$15="Corrupción",$H$15="Corrupción - LA/FT/FPADM",$H$15="Corrupción - Conflictos de Interés",$H$15="Corrupción en Trámites, OPAs y Consultas de Acceso a la Información Pública"),'6.Valoración Control Corrupción'!E16,'5. Valoración de Controles'!E16))</f>
        <v>0</v>
      </c>
      <c r="S16" s="39">
        <f>IF($H$15="","",
IF(OR($H$15="Corrupción",$H$15="Corrupción - LA/FT/FPADM",$H$15="Corrupción - Conflictos de Interés",$H$15="Corrupción en Trámites, OPAs y Consultas de Acceso a la Información Pública"),'6.Valoración Control Corrupción'!F16,'5. Valoración de Controles'!F16))</f>
        <v>0</v>
      </c>
      <c r="T16" s="39">
        <f>IF($H$15="","",
IF(OR($H$15="Corrupción",$H$15="Corrupción - LA/FT/FPADM",$H$15="Corrupción - Conflictos de Interés",$H$15="Corrupción en Trámites, OPAs y Consultas de Acceso a la Información Pública"),'6.Valoración Control Corrupción'!G16,'5. Valoración de Controles'!G16))</f>
        <v>0</v>
      </c>
      <c r="U16" s="39">
        <f>IF($H$15="","",
IF(OR($H$15="Corrupción",$H$15="Corrupción - LA/FT/FPADM",$H$15="Corrupción - Conflictos de Interés",$H$15="Corrupción en Trámites, OPAs y Consultas de Acceso a la Información Pública"),'6.Valoración Control Corrupción'!H16,'5. Valoración de Controles'!H16))</f>
        <v>0</v>
      </c>
      <c r="V16" s="39">
        <f>IF($H$15="","",
IF(OR($H$15="Corrupción",$H$15="Corrupción - LA/FT/FPADM",$H$15="Corrupción - Conflictos de Interés",$H$15="Corrupción en Trámites, OPAs y Consultas de Acceso a la Información Pública"),'6.Valoración Control Corrupción'!I16,'5. Valoración de Controles'!I16))</f>
        <v>0</v>
      </c>
      <c r="W16" s="39">
        <f>IF($H$15="","",
IF(OR($H$15="Corrupción",$H$15="Corrupción - LA/FT/FPADM",$H$15="Corrupción - Conflictos de Interés",$H$15="Corrupción en Trámites, OPAs y Consultas de Acceso a la Información Pública"),'6.Valoración Control Corrupción'!J16,'5. Valoración de Controles'!J16))</f>
        <v>0</v>
      </c>
      <c r="X16" s="27" t="str">
        <f>IF($H$15="","",
IF(OR($H$15="Corrupción",$H$15="Corrupción - LA/FT/FPADM",$H$15="Corrupción - LA/FT/FPADM",$H$15="Corrupción en Trámites, OPAs y Consultas de Acceso a la Información Pública"),"No Aplica",'5. Valoración de Controles'!L16))</f>
        <v>No Aplica</v>
      </c>
      <c r="Y16" s="27" t="str">
        <f>IF($H$15="","",
IF(OR($H$15="Corrupción",$H$15="Corrupción - LA/FT/FPADM",$H$15="Corrupción - LA/FT/FPADM",$H$15="Corrupción en Trámites, OPAs y Consultas de Acceso a la Información Pública"),"No Aplica",'5. Valoración de Controles'!M16))</f>
        <v>No Aplica</v>
      </c>
      <c r="Z16" s="27" t="str">
        <f>IF($H$15="","",
IF(OR($H$15="Corrupción",$H$15="Corrupción - LA/FT/FPADM",$H$15="Corrupción - LA/FT/FPADM",$H$15="Corrupción en Trámites, OPAs y Consultas de Acceso a la Información Pública"),"No Aplica",'5. Valoración de Controles'!N16))</f>
        <v>No Aplica</v>
      </c>
      <c r="AA16" s="27" t="str">
        <f>IF($H$15="","",
IF(OR($H$15="Corrupción",$H$15="Corrupción - LA/FT/FPADM",$H$15="Corrupción - LA/FT/FPADM",$H$15="Corrupción en Trámites, OPAs y Consultas de Acceso a la Información Pública"),"No Aplica",'5. Valoración de Controles'!O16))</f>
        <v>No Aplica</v>
      </c>
      <c r="AB16" s="27" t="str">
        <f>IF($H$15="","",
IF(OR($H$15="Corrupción",$H$15="Corrupción - LA/FT/FPADM",$H$15="Corrupción - LA/FT/FPADM",$H$15="Corrupción en Trámites, OPAs y Consultas de Acceso a la Información Pública"),"No Aplica",'5. Valoración de Controles'!P16))</f>
        <v>No Aplica</v>
      </c>
      <c r="AC16" s="27" t="str">
        <f>IF($H$15="","",
IF(OR($H$15="Corrupción",$H$15="Corrupción - LA/FT/FPADM",$H$15="Corrupción - LA/FT/FPADM",$H$15="Corrupción en Trámites, OPAs y Consultas de Acceso a la Información Pública"),"No Aplica",'5. Valoración de Controles'!Q16))</f>
        <v>No Aplica</v>
      </c>
      <c r="AD16" s="27" t="str">
        <f>IF($H$15="","",
IF(OR($H$15="Corrupción",$H$15="Corrupción - LA/FT/FPADM",$H$15="Corrupción - LA/FT/FPADM",$H$15="Corrupción en Trámites, OPAs y Consultas de Acceso a la Información Pública"),"No Aplica",'5. Valoración de Controles'!R16))</f>
        <v>No Aplica</v>
      </c>
      <c r="AE16" s="27" t="str">
        <f>IF($H$15="","",
IF(OR($H$15="Corrupción",$H$15="Corrupción - LA/FT/FPADM",$H$15="Corrupción - LA/FT/FPADM",$H$15="Corrupción en Trámites, OPAs y Consultas de Acceso a la Información Pública"),"No Aplica",'5. Valoración de Controles'!S16))</f>
        <v>No Aplica</v>
      </c>
      <c r="AF16" s="27" t="str">
        <f>IF($H$15="","",
IF(OR($H$15="Corrupción",$H$15="Corrupción - LA/FT/FPADM",$H$15="Corrupción - LA/FT/FPADM",$H$15="Corrupción en Trámites, OPAs y Consultas de Acceso a la Información Pública"),"No Aplica",'5. Valoración de Controles'!T16))</f>
        <v>No Aplica</v>
      </c>
      <c r="AG16" s="27" t="str">
        <f>IF($H$15="","",
IF(OR($H$15="Corrupción",$H$15="Corrupción - LA/FT/FPADM",$H$15="Corrupción - LA/FT/FPADM",$H$15="Corrupción en Trámites, OPAs y Consultas de Acceso a la Información Pública"),"No Aplica",'5. Valoración de Controles'!U16))</f>
        <v>No Aplica</v>
      </c>
      <c r="AH16" s="96"/>
      <c r="AI16" s="96"/>
      <c r="AJ16" s="96"/>
      <c r="AK16" s="96"/>
      <c r="AL16" s="96"/>
      <c r="AM16" s="96"/>
      <c r="AN16" s="96"/>
      <c r="AO16" s="96"/>
      <c r="AP16" s="96"/>
      <c r="AQ16" s="96"/>
      <c r="AR16" s="96"/>
    </row>
    <row r="17" spans="1:44" ht="31.5" customHeight="1">
      <c r="A17" s="91"/>
      <c r="B17" s="91"/>
      <c r="C17" s="91"/>
      <c r="D17" s="91"/>
      <c r="E17" s="91"/>
      <c r="F17" s="91"/>
      <c r="G17" s="91"/>
      <c r="H17" s="91"/>
      <c r="I17" s="91"/>
      <c r="J17" s="91"/>
      <c r="K17" s="91"/>
      <c r="L17" s="91"/>
      <c r="M17" s="91"/>
      <c r="N17" s="91"/>
      <c r="O17" s="91"/>
      <c r="P17" s="91"/>
      <c r="Q17" s="39">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0</v>
      </c>
      <c r="R17" s="39">
        <f>IF($H$15="","",
IF(OR($H$15="Corrupción",$H$15="Corrupción - LA/FT/FPADM",$H$15="Corrupción - Conflictos de Interés",$H$15="Corrupción en Trámites, OPAs y Consultas de Acceso a la Información Pública"),'6.Valoración Control Corrupción'!E17,'5. Valoración de Controles'!E17))</f>
        <v>0</v>
      </c>
      <c r="S17" s="39">
        <f>IF($H$15="","",
IF(OR($H$15="Corrupción",$H$15="Corrupción - LA/FT/FPADM",$H$15="Corrupción - Conflictos de Interés",$H$15="Corrupción en Trámites, OPAs y Consultas de Acceso a la Información Pública"),'6.Valoración Control Corrupción'!F17,'5. Valoración de Controles'!F17))</f>
        <v>0</v>
      </c>
      <c r="T17" s="39">
        <f>IF($H$15="","",
IF(OR($H$15="Corrupción",$H$15="Corrupción - LA/FT/FPADM",$H$15="Corrupción - Conflictos de Interés",$H$15="Corrupción en Trámites, OPAs y Consultas de Acceso a la Información Pública"),'6.Valoración Control Corrupción'!G17,'5. Valoración de Controles'!G17))</f>
        <v>0</v>
      </c>
      <c r="U17" s="39">
        <f>IF($H$15="","",
IF(OR($H$15="Corrupción",$H$15="Corrupción - LA/FT/FPADM",$H$15="Corrupción - Conflictos de Interés",$H$15="Corrupción en Trámites, OPAs y Consultas de Acceso a la Información Pública"),'6.Valoración Control Corrupción'!H17,'5. Valoración de Controles'!H17))</f>
        <v>0</v>
      </c>
      <c r="V17" s="39">
        <f>IF($H$15="","",
IF(OR($H$15="Corrupción",$H$15="Corrupción - LA/FT/FPADM",$H$15="Corrupción - Conflictos de Interés",$H$15="Corrupción en Trámites, OPAs y Consultas de Acceso a la Información Pública"),'6.Valoración Control Corrupción'!I17,'5. Valoración de Controles'!I17))</f>
        <v>0</v>
      </c>
      <c r="W17" s="39">
        <f>IF($H$15="","",
IF(OR($H$15="Corrupción",$H$15="Corrupción - LA/FT/FPADM",$H$15="Corrupción - Conflictos de Interés",$H$15="Corrupción en Trámites, OPAs y Consultas de Acceso a la Información Pública"),'6.Valoración Control Corrupción'!J17,'5. Valoración de Controles'!J17))</f>
        <v>0</v>
      </c>
      <c r="X17" s="27" t="str">
        <f>IF($H$15="","",
IF(OR($H$15="Corrupción",$H$15="Corrupción - LA/FT/FPADM",$H$15="Corrupción - LA/FT/FPADM",$H$15="Corrupción en Trámites, OPAs y Consultas de Acceso a la Información Pública"),"No Aplica",'5. Valoración de Controles'!L17))</f>
        <v>No Aplica</v>
      </c>
      <c r="Y17" s="27" t="str">
        <f>IF($H$15="","",
IF(OR($H$15="Corrupción",$H$15="Corrupción - LA/FT/FPADM",$H$15="Corrupción - LA/FT/FPADM",$H$15="Corrupción en Trámites, OPAs y Consultas de Acceso a la Información Pública"),"No Aplica",'5. Valoración de Controles'!M17))</f>
        <v>No Aplica</v>
      </c>
      <c r="Z17" s="27" t="str">
        <f>IF($H$15="","",
IF(OR($H$15="Corrupción",$H$15="Corrupción - LA/FT/FPADM",$H$15="Corrupción - LA/FT/FPADM",$H$15="Corrupción en Trámites, OPAs y Consultas de Acceso a la Información Pública"),"No Aplica",'5. Valoración de Controles'!N17))</f>
        <v>No Aplica</v>
      </c>
      <c r="AA17" s="27" t="str">
        <f>IF($H$15="","",
IF(OR($H$15="Corrupción",$H$15="Corrupción - LA/FT/FPADM",$H$15="Corrupción - LA/FT/FPADM",$H$15="Corrupción en Trámites, OPAs y Consultas de Acceso a la Información Pública"),"No Aplica",'5. Valoración de Controles'!O17))</f>
        <v>No Aplica</v>
      </c>
      <c r="AB17" s="27" t="str">
        <f>IF($H$15="","",
IF(OR($H$15="Corrupción",$H$15="Corrupción - LA/FT/FPADM",$H$15="Corrupción - LA/FT/FPADM",$H$15="Corrupción en Trámites, OPAs y Consultas de Acceso a la Información Pública"),"No Aplica",'5. Valoración de Controles'!P17))</f>
        <v>No Aplica</v>
      </c>
      <c r="AC17" s="27" t="str">
        <f>IF($H$15="","",
IF(OR($H$15="Corrupción",$H$15="Corrupción - LA/FT/FPADM",$H$15="Corrupción - LA/FT/FPADM",$H$15="Corrupción en Trámites, OPAs y Consultas de Acceso a la Información Pública"),"No Aplica",'5. Valoración de Controles'!Q17))</f>
        <v>No Aplica</v>
      </c>
      <c r="AD17" s="27" t="str">
        <f>IF($H$15="","",
IF(OR($H$15="Corrupción",$H$15="Corrupción - LA/FT/FPADM",$H$15="Corrupción - LA/FT/FPADM",$H$15="Corrupción en Trámites, OPAs y Consultas de Acceso a la Información Pública"),"No Aplica",'5. Valoración de Controles'!R17))</f>
        <v>No Aplica</v>
      </c>
      <c r="AE17" s="27" t="str">
        <f>IF($H$15="","",
IF(OR($H$15="Corrupción",$H$15="Corrupción - LA/FT/FPADM",$H$15="Corrupción - LA/FT/FPADM",$H$15="Corrupción en Trámites, OPAs y Consultas de Acceso a la Información Pública"),"No Aplica",'5. Valoración de Controles'!S17))</f>
        <v>No Aplica</v>
      </c>
      <c r="AF17" s="27" t="str">
        <f>IF($H$15="","",
IF(OR($H$15="Corrupción",$H$15="Corrupción - LA/FT/FPADM",$H$15="Corrupción - LA/FT/FPADM",$H$15="Corrupción en Trámites, OPAs y Consultas de Acceso a la Información Pública"),"No Aplica",'5. Valoración de Controles'!T17))</f>
        <v>No Aplica</v>
      </c>
      <c r="AG17" s="27" t="str">
        <f>IF($H$15="","",
IF(OR($H$15="Corrupción",$H$15="Corrupción - LA/FT/FPADM",$H$15="Corrupción - LA/FT/FPADM",$H$15="Corrupción en Trámites, OPAs y Consultas de Acceso a la Información Pública"),"No Aplica",'5. Valoración de Controles'!U17))</f>
        <v>No Aplica</v>
      </c>
      <c r="AH17" s="91"/>
      <c r="AI17" s="91"/>
      <c r="AJ17" s="91"/>
      <c r="AK17" s="91"/>
      <c r="AL17" s="91"/>
      <c r="AM17" s="91"/>
      <c r="AN17" s="91"/>
      <c r="AO17" s="91"/>
      <c r="AP17" s="91"/>
      <c r="AQ17" s="91"/>
      <c r="AR17" s="91"/>
    </row>
    <row r="18" spans="1:44" ht="96.6">
      <c r="A18" s="101">
        <v>4</v>
      </c>
      <c r="B18" s="102" t="str">
        <f>'2. Identificación del Riesgo'!B18:B20</f>
        <v>Manejo de Emergencias y Desastres</v>
      </c>
      <c r="C18" s="102" t="str">
        <f>IF('2. Identificación del Riesgo'!C18:C20="","",'2. Identificación del Riesgo'!C18:C20)</f>
        <v>Compromisos de plan de acción</v>
      </c>
      <c r="D18" s="102" t="str">
        <f>IF('2. Identificación del Riesgo'!D18:D20="","",'2. Identificación del Riesgo'!D18:D20)</f>
        <v>Afectación Reputacional</v>
      </c>
      <c r="E18" s="102" t="str">
        <f>IF('2. Identificación del Riesgo'!E18:E20="","",'2. Identificación del Riesgo'!E18:E20)</f>
        <v>Incumplimiento de las actividades establecidas en el plan de acción</v>
      </c>
      <c r="F18" s="102" t="str">
        <f>IF('2. Identificación del Riesgo'!F18:F20="","",'2. Identificación del Riesgo'!F18:F20)</f>
        <v>Debilidad en el seguimiento de los compromisos</v>
      </c>
      <c r="G18" s="102" t="str">
        <f>IF('2. Identificación del Riesgo'!G18:G20="","",'2. Identificación del Riesgo'!G18:G20)</f>
        <v>Posibilidad de afectación reputacional por el incumplimiento de las actividades establecidas en el plan de acción, debido a la debilidad en el seguimiento a los compromisos</v>
      </c>
      <c r="H18" s="102" t="str">
        <f>IF('2. Identificación del Riesgo'!H18:H20="","",'2. Identificación del Riesgo'!H18:H20)</f>
        <v>Gestión - Estratégico</v>
      </c>
      <c r="I18" s="102" t="str">
        <f>IF('2. Identificación del Riesgo'!I18:I20="","",'2. Identificación del Riesgo'!I18:I20)</f>
        <v>Ejecución y Administración de procesos</v>
      </c>
      <c r="J18" s="102" t="str">
        <f>IF('2. Identificación del Riesgo'!J18:J20="","",'2. Identificación del Riesgo'!J18:J20)</f>
        <v>Baja: La actividad que conlleva el riesgo se ejecuta de 3 a 24 veces por año</v>
      </c>
      <c r="K18" s="107" t="str">
        <f>'2. Identificación del Riesgo'!K18:K20</f>
        <v>Baja</v>
      </c>
      <c r="L18" s="105">
        <f>'2. Identificación del Riesgo'!L18:L20</f>
        <v>0.4</v>
      </c>
      <c r="M18" s="105"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Reputacional: El riesgo afecta la imagen de alguna área de la organización</v>
      </c>
      <c r="N18" s="107" t="str">
        <f>'2. Identificación del Riesgo'!N18:N20</f>
        <v>Leve</v>
      </c>
      <c r="O18" s="105">
        <f>'2. Identificación del Riesgo'!O18:O20</f>
        <v>0.2</v>
      </c>
      <c r="P18" s="106" t="str">
        <f>'2. Identificación del Riesgo'!P18:P20</f>
        <v>Bajo</v>
      </c>
      <c r="Q18" s="39"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Los Líderes de los grupos funcionales de manera mensual  y con el fin de verificar el estado de avance de los compromisos establecidos,  elaboran el informe de gestión registrando el seguimiento a las actividades del plan de acción. En los casos, que se evidencien incumplimientos o retrasos en el cumplimiento de las actividades, adelantar la gestión para su priorización y en los casos que corresponda justificar el no cumplimiento Evidencia: Informe de gestión mensual</v>
      </c>
      <c r="R18" s="39" t="str">
        <f>IF($H$18="","",
IF(OR($H$18="Corrupción",$H$18="Corrupción - LA/FT/FPADM",$H$18="Corrupción - Conflictos de Interés",$H$18="Corrupción en Trámites, OPAs y Consultas de Acceso a la Información Pública"),'6.Valoración Control Corrupción'!E18,'5. Valoración de Controles'!E18))</f>
        <v>Los Líderes de los grupos funcionales</v>
      </c>
      <c r="S18" s="39" t="str">
        <f>IF($H$18="","",
IF(OR($H$18="Corrupción",$H$18="Corrupción - LA/FT/FPADM",$H$18="Corrupción - Conflictos de Interés",$H$18="Corrupción en Trámites, OPAs y Consultas de Acceso a la Información Pública"),'6.Valoración Control Corrupción'!F18,'5. Valoración de Controles'!F18))</f>
        <v xml:space="preserve">de manera mensual </v>
      </c>
      <c r="T18" s="39" t="str">
        <f>IF($H$18="","",
IF(OR($H$18="Corrupción",$H$18="Corrupción - LA/FT/FPADM",$H$18="Corrupción - Conflictos de Interés",$H$18="Corrupción en Trámites, OPAs y Consultas de Acceso a la Información Pública"),'6.Valoración Control Corrupción'!G18,'5. Valoración de Controles'!G18))</f>
        <v xml:space="preserve">y con el fin de verificar el estado de avance de los compromisos establecidos, </v>
      </c>
      <c r="U18" s="39" t="str">
        <f>IF($H$18="","",
IF(OR($H$18="Corrupción",$H$18="Corrupción - LA/FT/FPADM",$H$18="Corrupción - Conflictos de Interés",$H$18="Corrupción en Trámites, OPAs y Consultas de Acceso a la Información Pública"),'6.Valoración Control Corrupción'!H18,'5. Valoración de Controles'!H18))</f>
        <v>elaboran el informe de gestión registrando el seguimiento a las actividades del plan de acción.</v>
      </c>
      <c r="V18" s="39" t="str">
        <f>IF($H$18="","",
IF(OR($H$18="Corrupción",$H$18="Corrupción - LA/FT/FPADM",$H$18="Corrupción - Conflictos de Interés",$H$18="Corrupción en Trámites, OPAs y Consultas de Acceso a la Información Pública"),'6.Valoración Control Corrupción'!I18,'5. Valoración de Controles'!I18))</f>
        <v>En los casos, que se evidencien incumplimientos o retrasos en el cumplimiento de las actividades, adelantar la gestión para su priorización y en los casos que corresponda justificar el no cumplimiento</v>
      </c>
      <c r="W18" s="39" t="str">
        <f>IF($H$18="","",
IF(OR($H$18="Corrupción",$H$18="Corrupción - LA/FT/FPADM",$H$18="Corrupción - Conflictos de Interés",$H$18="Corrupción en Trámites, OPAs y Consultas de Acceso a la Información Pública"),'6.Valoración Control Corrupción'!J18,'5. Valoración de Controles'!J18))</f>
        <v>Evidencia: Informe de gestión mensual</v>
      </c>
      <c r="X18" s="27" t="str">
        <f>IF($H$18="","",
IF(OR($H$18="Corrupción",$H$18="Corrupción - LA/FT/FPADM",$H$18="Corrupción - LA/FT/FPADM",$H$18="Corrupción en Trámites, OPAs y Consultas de Acceso a la Información Pública"),"No Aplica",'5. Valoración de Controles'!L18))</f>
        <v>Preventivo</v>
      </c>
      <c r="Y18" s="27" t="str">
        <f>IF($H$18="","",
IF(OR($H$18="Corrupción",$H$18="Corrupción - LA/FT/FPADM",$H$18="Corrupción - LA/FT/FPADM",$H$18="Corrupción en Trámites, OPAs y Consultas de Acceso a la Información Pública"),"No Aplica",'5. Valoración de Controles'!M18))</f>
        <v>Afecta probabilidad</v>
      </c>
      <c r="Z18" s="27" t="str">
        <f>IF($H$18="","",
IF(OR($H$18="Corrupción",$H$18="Corrupción - LA/FT/FPADM",$H$18="Corrupción - LA/FT/FPADM",$H$18="Corrupción en Trámites, OPAs y Consultas de Acceso a la Información Pública"),"No Aplica",'5. Valoración de Controles'!N18))</f>
        <v>Manual</v>
      </c>
      <c r="AA18" s="27" t="str">
        <f>IF($H$18="","",
IF(OR($H$18="Corrupción",$H$18="Corrupción - LA/FT/FPADM",$H$18="Corrupción - LA/FT/FPADM",$H$18="Corrupción en Trámites, OPAs y Consultas de Acceso a la Información Pública"),"No Aplica",'5. Valoración de Controles'!O18))</f>
        <v>Sin Documentar</v>
      </c>
      <c r="AB18" s="27" t="str">
        <f>IF($H$18="","",
IF(OR($H$18="Corrupción",$H$18="Corrupción - LA/FT/FPADM",$H$18="Corrupción - LA/FT/FPADM",$H$18="Corrupción en Trámites, OPAs y Consultas de Acceso a la Información Pública"),"No Aplica",'5. Valoración de Controles'!P18))</f>
        <v>Continua</v>
      </c>
      <c r="AC18" s="27" t="str">
        <f>IF($H$18="","",
IF(OR($H$18="Corrupción",$H$18="Corrupción - LA/FT/FPADM",$H$18="Corrupción - LA/FT/FPADM",$H$18="Corrupción en Trámites, OPAs y Consultas de Acceso a la Información Pública"),"No Aplica",'5. Valoración de Controles'!Q18))</f>
        <v>Con Registro</v>
      </c>
      <c r="AD18" s="27" t="str">
        <f>IF($H$18="","",
IF(OR($H$18="Corrupción",$H$18="Corrupción - LA/FT/FPADM",$H$18="Corrupción - LA/FT/FPADM",$H$18="Corrupción en Trámites, OPAs y Consultas de Acceso a la Información Pública"),"No Aplica",'5. Valoración de Controles'!R18))</f>
        <v>Carpeta compartida</v>
      </c>
      <c r="AE18" s="27" t="str">
        <f>IF($H$18="","",
IF(OR($H$18="Corrupción",$H$18="Corrupción - LA/FT/FPADM",$H$18="Corrupción - LA/FT/FPADM",$H$18="Corrupción en Trámites, OPAs y Consultas de Acceso a la Información Pública"),"No Aplica",'5. Valoración de Controles'!S18))</f>
        <v>Informe mensual de gestión</v>
      </c>
      <c r="AF18" s="27" t="str">
        <f>IF($H$18="","",
IF(OR($H$18="Corrupción",$H$18="Corrupción - LA/FT/FPADM",$H$18="Corrupción - LA/FT/FPADM",$H$18="Corrupción en Trámites, OPAs y Consultas de Acceso a la Información Pública"),"No Aplica",'5. Valoración de Controles'!T18))</f>
        <v>En los casos, que se evidencien incumplimientos o retrasos en el cumplimiento de las actividades, adelantar la gestión para su priorización y en los casos que corresponda justificar el no cumplimiento</v>
      </c>
      <c r="AG18" s="28">
        <f>IF($H$18="","",
IF(OR($H$18="Corrupción",$H$18="Corrupción - LA/FT/FPADM",$H$18="Corrupción - LA/FT/FPADM",$H$18="Corrupción en Trámites, OPAs y Consultas de Acceso a la Información Pública"),"No Aplica",'5. Valoración de Controles'!U18))</f>
        <v>0.4</v>
      </c>
      <c r="AH18" s="107"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Muy Baja</v>
      </c>
      <c r="AI18" s="136">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0.14399999999999999</v>
      </c>
      <c r="AJ18" s="107"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Leve</v>
      </c>
      <c r="AK18" s="136">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0.2</v>
      </c>
      <c r="AL18" s="106"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Bajo</v>
      </c>
      <c r="AM18" s="108" t="s">
        <v>359</v>
      </c>
      <c r="AN18" s="129"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No amerita plan de acción. Asuma las consecuencias de la materialización del riesgo</v>
      </c>
      <c r="AO18" s="116"/>
      <c r="AP18" s="135"/>
      <c r="AQ18" s="135" t="str">
        <f>IF(AO18="","","∑ Peso porcentual de cada acción definida")</f>
        <v/>
      </c>
      <c r="AR18" s="102"/>
    </row>
    <row r="19" spans="1:44" ht="87" customHeight="1">
      <c r="A19" s="96"/>
      <c r="B19" s="96"/>
      <c r="C19" s="96"/>
      <c r="D19" s="96"/>
      <c r="E19" s="96"/>
      <c r="F19" s="96"/>
      <c r="G19" s="96"/>
      <c r="H19" s="96"/>
      <c r="I19" s="96"/>
      <c r="J19" s="96"/>
      <c r="K19" s="96"/>
      <c r="L19" s="96"/>
      <c r="M19" s="96"/>
      <c r="N19" s="96"/>
      <c r="O19" s="96"/>
      <c r="P19" s="96"/>
      <c r="Q19" s="39"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El Subdirector de manejo de emergencias y desastres cada dos meses, con el fin de verificar el cumplimiento de avance de los compromisos establecidos, revisa el informe de gestión con el avance de las actividades del plan de acción. En los casos, que se evidencien incumplimientos o retrasos en el cumplimiento de las actividades, establecer la priorización Evidencia: Mesa de trabajo con la revisión del informe de gestión</v>
      </c>
      <c r="R19" s="39" t="str">
        <f>IF($H$18="","",
IF(OR($H$18="Corrupción",$H$18="Corrupción - LA/FT/FPADM",$H$18="Corrupción - Conflictos de Interés",$H$18="Corrupción en Trámites, OPAs y Consultas de Acceso a la Información Pública"),'6.Valoración Control Corrupción'!E19,'5. Valoración de Controles'!E19))</f>
        <v>El Subdirector de manejo de emergencias y desastres</v>
      </c>
      <c r="S19" s="39" t="str">
        <f>IF($H$18="","",
IF(OR($H$18="Corrupción",$H$18="Corrupción - LA/FT/FPADM",$H$18="Corrupción - Conflictos de Interés",$H$18="Corrupción en Trámites, OPAs y Consultas de Acceso a la Información Pública"),'6.Valoración Control Corrupción'!F19,'5. Valoración de Controles'!F19))</f>
        <v>cada dos meses,</v>
      </c>
      <c r="T19" s="39" t="str">
        <f>IF($H$18="","",
IF(OR($H$18="Corrupción",$H$18="Corrupción - LA/FT/FPADM",$H$18="Corrupción - Conflictos de Interés",$H$18="Corrupción en Trámites, OPAs y Consultas de Acceso a la Información Pública"),'6.Valoración Control Corrupción'!G19,'5. Valoración de Controles'!G19))</f>
        <v>con el fin de verificar el cumplimiento de avance de los compromisos establecidos,</v>
      </c>
      <c r="U19" s="39" t="str">
        <f>IF($H$18="","",
IF(OR($H$18="Corrupción",$H$18="Corrupción - LA/FT/FPADM",$H$18="Corrupción - Conflictos de Interés",$H$18="Corrupción en Trámites, OPAs y Consultas de Acceso a la Información Pública"),'6.Valoración Control Corrupción'!H19,'5. Valoración de Controles'!H19))</f>
        <v>revisa el informe de gestión con el avance de las actividades del plan de acción.</v>
      </c>
      <c r="V19" s="39" t="str">
        <f>IF($H$18="","",
IF(OR($H$18="Corrupción",$H$18="Corrupción - LA/FT/FPADM",$H$18="Corrupción - Conflictos de Interés",$H$18="Corrupción en Trámites, OPAs y Consultas de Acceso a la Información Pública"),'6.Valoración Control Corrupción'!I19,'5. Valoración de Controles'!I19))</f>
        <v>En los casos, que se evidencien incumplimientos o retrasos en el cumplimiento de las actividades, establecer la priorización</v>
      </c>
      <c r="W19" s="39" t="str">
        <f>IF($H$18="","",
IF(OR($H$18="Corrupción",$H$18="Corrupción - LA/FT/FPADM",$H$18="Corrupción - Conflictos de Interés",$H$18="Corrupción en Trámites, OPAs y Consultas de Acceso a la Información Pública"),'6.Valoración Control Corrupción'!J19,'5. Valoración de Controles'!J19))</f>
        <v>Evidencia: Mesa de trabajo con la revisión del informe de gestión</v>
      </c>
      <c r="X19" s="27" t="str">
        <f>IF($H$18="","",
IF(OR($H$18="Corrupción",$H$18="Corrupción - LA/FT/FPADM",$H$18="Corrupción - LA/FT/FPADM",$H$18="Corrupción en Trámites, OPAs y Consultas de Acceso a la Información Pública"),"No Aplica",'5. Valoración de Controles'!L19))</f>
        <v>Preventivo</v>
      </c>
      <c r="Y19" s="27" t="str">
        <f>IF($H$18="","",
IF(OR($H$18="Corrupción",$H$18="Corrupción - LA/FT/FPADM",$H$18="Corrupción - LA/FT/FPADM",$H$18="Corrupción en Trámites, OPAs y Consultas de Acceso a la Información Pública"),"No Aplica",'5. Valoración de Controles'!M19))</f>
        <v>Afecta probabilidad</v>
      </c>
      <c r="Z19" s="27" t="str">
        <f>IF($H$18="","",
IF(OR($H$18="Corrupción",$H$18="Corrupción - LA/FT/FPADM",$H$18="Corrupción - LA/FT/FPADM",$H$18="Corrupción en Trámites, OPAs y Consultas de Acceso a la Información Pública"),"No Aplica",'5. Valoración de Controles'!N19))</f>
        <v>Manual</v>
      </c>
      <c r="AA19" s="27" t="str">
        <f>IF($H$18="","",
IF(OR($H$18="Corrupción",$H$18="Corrupción - LA/FT/FPADM",$H$18="Corrupción - LA/FT/FPADM",$H$18="Corrupción en Trámites, OPAs y Consultas de Acceso a la Información Pública"),"No Aplica",'5. Valoración de Controles'!O19))</f>
        <v>Sin Documentar</v>
      </c>
      <c r="AB19" s="27" t="str">
        <f>IF($H$18="","",
IF(OR($H$18="Corrupción",$H$18="Corrupción - LA/FT/FPADM",$H$18="Corrupción - LA/FT/FPADM",$H$18="Corrupción en Trámites, OPAs y Consultas de Acceso a la Información Pública"),"No Aplica",'5. Valoración de Controles'!P19))</f>
        <v>Continua</v>
      </c>
      <c r="AC19" s="27" t="str">
        <f>IF($H$18="","",
IF(OR($H$18="Corrupción",$H$18="Corrupción - LA/FT/FPADM",$H$18="Corrupción - LA/FT/FPADM",$H$18="Corrupción en Trámites, OPAs y Consultas de Acceso a la Información Pública"),"No Aplica",'5. Valoración de Controles'!Q19))</f>
        <v>Con Registro</v>
      </c>
      <c r="AD19" s="27" t="str">
        <f>IF($H$18="","",
IF(OR($H$18="Corrupción",$H$18="Corrupción - LA/FT/FPADM",$H$18="Corrupción - LA/FT/FPADM",$H$18="Corrupción en Trámites, OPAs y Consultas de Acceso a la Información Pública"),"No Aplica",'5. Valoración de Controles'!R19))</f>
        <v>Carpeta compartida</v>
      </c>
      <c r="AE19" s="27" t="str">
        <f>IF($H$18="","",
IF(OR($H$18="Corrupción",$H$18="Corrupción - LA/FT/FPADM",$H$18="Corrupción - LA/FT/FPADM",$H$18="Corrupción en Trámites, OPAs y Consultas de Acceso a la Información Pública"),"No Aplica",'5. Valoración de Controles'!S19))</f>
        <v>Reuniones de seguimiento</v>
      </c>
      <c r="AF19" s="27" t="str">
        <f>IF($H$18="","",
IF(OR($H$18="Corrupción",$H$18="Corrupción - LA/FT/FPADM",$H$18="Corrupción - LA/FT/FPADM",$H$18="Corrupción en Trámites, OPAs y Consultas de Acceso a la Información Pública"),"No Aplica",'5. Valoración de Controles'!T19))</f>
        <v>En los casos, que se evidencien incumplimientos o retrasos en el cumplimiento de las actividades, adelantar la gestión para su priorización</v>
      </c>
      <c r="AG19" s="28">
        <f>IF($H$18="","",
IF(OR($H$18="Corrupción",$H$18="Corrupción - LA/FT/FPADM",$H$18="Corrupción - LA/FT/FPADM",$H$18="Corrupción en Trámites, OPAs y Consultas de Acceso a la Información Pública"),"No Aplica",'5. Valoración de Controles'!U19))</f>
        <v>0.4</v>
      </c>
      <c r="AH19" s="96"/>
      <c r="AI19" s="96"/>
      <c r="AJ19" s="96"/>
      <c r="AK19" s="96"/>
      <c r="AL19" s="96"/>
      <c r="AM19" s="96"/>
      <c r="AN19" s="96"/>
      <c r="AO19" s="96"/>
      <c r="AP19" s="96"/>
      <c r="AQ19" s="96"/>
      <c r="AR19" s="96"/>
    </row>
    <row r="20" spans="1:44" ht="31.5" customHeight="1">
      <c r="A20" s="91"/>
      <c r="B20" s="91"/>
      <c r="C20" s="91"/>
      <c r="D20" s="91"/>
      <c r="E20" s="91"/>
      <c r="F20" s="91"/>
      <c r="G20" s="91"/>
      <c r="H20" s="91"/>
      <c r="I20" s="91"/>
      <c r="J20" s="91"/>
      <c r="K20" s="91"/>
      <c r="L20" s="91"/>
      <c r="M20" s="91"/>
      <c r="N20" s="91"/>
      <c r="O20" s="91"/>
      <c r="P20" s="91"/>
      <c r="Q20" s="39"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xml:space="preserve">     </v>
      </c>
      <c r="R20" s="39">
        <f>IF($H$18="","",
IF(OR($H$18="Corrupción",$H$18="Corrupción - LA/FT/FPADM",$H$18="Corrupción - Conflictos de Interés",$H$18="Corrupción en Trámites, OPAs y Consultas de Acceso a la Información Pública"),'6.Valoración Control Corrupción'!E20,'5. Valoración de Controles'!E20))</f>
        <v>0</v>
      </c>
      <c r="S20" s="39">
        <f>IF($H$18="","",
IF(OR($H$18="Corrupción",$H$18="Corrupción - LA/FT/FPADM",$H$18="Corrupción - Conflictos de Interés",$H$18="Corrupción en Trámites, OPAs y Consultas de Acceso a la Información Pública"),'6.Valoración Control Corrupción'!F20,'5. Valoración de Controles'!F20))</f>
        <v>0</v>
      </c>
      <c r="T20" s="39">
        <f>IF($H$18="","",
IF(OR($H$18="Corrupción",$H$18="Corrupción - LA/FT/FPADM",$H$18="Corrupción - Conflictos de Interés",$H$18="Corrupción en Trámites, OPAs y Consultas de Acceso a la Información Pública"),'6.Valoración Control Corrupción'!G20,'5. Valoración de Controles'!G20))</f>
        <v>0</v>
      </c>
      <c r="U20" s="39">
        <f>IF($H$18="","",
IF(OR($H$18="Corrupción",$H$18="Corrupción - LA/FT/FPADM",$H$18="Corrupción - Conflictos de Interés",$H$18="Corrupción en Trámites, OPAs y Consultas de Acceso a la Información Pública"),'6.Valoración Control Corrupción'!H20,'5. Valoración de Controles'!H20))</f>
        <v>0</v>
      </c>
      <c r="V20" s="39">
        <f>IF($H$18="","",
IF(OR($H$18="Corrupción",$H$18="Corrupción - LA/FT/FPADM",$H$18="Corrupción - Conflictos de Interés",$H$18="Corrupción en Trámites, OPAs y Consultas de Acceso a la Información Pública"),'6.Valoración Control Corrupción'!I20,'5. Valoración de Controles'!I20))</f>
        <v>0</v>
      </c>
      <c r="W20" s="39">
        <f>IF($H$18="","",
IF(OR($H$18="Corrupción",$H$18="Corrupción - LA/FT/FPADM",$H$18="Corrupción - Conflictos de Interés",$H$18="Corrupción en Trámites, OPAs y Consultas de Acceso a la Información Pública"),'6.Valoración Control Corrupción'!J20,'5. Valoración de Controles'!J20))</f>
        <v>0</v>
      </c>
      <c r="X20" s="27">
        <f>IF($H$18="","",
IF(OR($H$18="Corrupción",$H$18="Corrupción - LA/FT/FPADM",$H$18="Corrupción - LA/FT/FPADM",$H$18="Corrupción en Trámites, OPAs y Consultas de Acceso a la Información Pública"),"No Aplica",'5. Valoración de Controles'!L20))</f>
        <v>0</v>
      </c>
      <c r="Y20" s="27" t="str">
        <f>IF($H$18="","",
IF(OR($H$18="Corrupción",$H$18="Corrupción - LA/FT/FPADM",$H$18="Corrupción - LA/FT/FPADM",$H$18="Corrupción en Trámites, OPAs y Consultas de Acceso a la Información Pública"),"No Aplica",'5. Valoración de Controles'!M20))</f>
        <v/>
      </c>
      <c r="Z20" s="27">
        <f>IF($H$18="","",
IF(OR($H$18="Corrupción",$H$18="Corrupción - LA/FT/FPADM",$H$18="Corrupción - LA/FT/FPADM",$H$18="Corrupción en Trámites, OPAs y Consultas de Acceso a la Información Pública"),"No Aplica",'5. Valoración de Controles'!N20))</f>
        <v>0</v>
      </c>
      <c r="AA20" s="27">
        <f>IF($H$18="","",
IF(OR($H$18="Corrupción",$H$18="Corrupción - LA/FT/FPADM",$H$18="Corrupción - LA/FT/FPADM",$H$18="Corrupción en Trámites, OPAs y Consultas de Acceso a la Información Pública"),"No Aplica",'5. Valoración de Controles'!O20))</f>
        <v>0</v>
      </c>
      <c r="AB20" s="27">
        <f>IF($H$18="","",
IF(OR($H$18="Corrupción",$H$18="Corrupción - LA/FT/FPADM",$H$18="Corrupción - LA/FT/FPADM",$H$18="Corrupción en Trámites, OPAs y Consultas de Acceso a la Información Pública"),"No Aplica",'5. Valoración de Controles'!P20))</f>
        <v>0</v>
      </c>
      <c r="AC20" s="27">
        <f>IF($H$18="","",
IF(OR($H$18="Corrupción",$H$18="Corrupción - LA/FT/FPADM",$H$18="Corrupción - LA/FT/FPADM",$H$18="Corrupción en Trámites, OPAs y Consultas de Acceso a la Información Pública"),"No Aplica",'5. Valoración de Controles'!Q20))</f>
        <v>0</v>
      </c>
      <c r="AD20" s="27">
        <f>IF($H$18="","",
IF(OR($H$18="Corrupción",$H$18="Corrupción - LA/FT/FPADM",$H$18="Corrupción - LA/FT/FPADM",$H$18="Corrupción en Trámites, OPAs y Consultas de Acceso a la Información Pública"),"No Aplica",'5. Valoración de Controles'!R20))</f>
        <v>0</v>
      </c>
      <c r="AE20" s="27">
        <f>IF($H$18="","",
IF(OR($H$18="Corrupción",$H$18="Corrupción - LA/FT/FPADM",$H$18="Corrupción - LA/FT/FPADM",$H$18="Corrupción en Trámites, OPAs y Consultas de Acceso a la Información Pública"),"No Aplica",'5. Valoración de Controles'!S20))</f>
        <v>0</v>
      </c>
      <c r="AF20" s="27">
        <f>IF($H$18="","",
IF(OR($H$18="Corrupción",$H$18="Corrupción - LA/FT/FPADM",$H$18="Corrupción - LA/FT/FPADM",$H$18="Corrupción en Trámites, OPAs y Consultas de Acceso a la Información Pública"),"No Aplica",'5. Valoración de Controles'!T20))</f>
        <v>0</v>
      </c>
      <c r="AG20" s="28" t="str">
        <f>IF($H$18="","",
IF(OR($H$18="Corrupción",$H$18="Corrupción - LA/FT/FPADM",$H$18="Corrupción - LA/FT/FPADM",$H$18="Corrupción en Trámites, OPAs y Consultas de Acceso a la Información Pública"),"No Aplica",'5. Valoración de Controles'!U20))</f>
        <v/>
      </c>
      <c r="AH20" s="91"/>
      <c r="AI20" s="91"/>
      <c r="AJ20" s="91"/>
      <c r="AK20" s="91"/>
      <c r="AL20" s="91"/>
      <c r="AM20" s="91"/>
      <c r="AN20" s="91"/>
      <c r="AO20" s="91"/>
      <c r="AP20" s="91"/>
      <c r="AQ20" s="91"/>
      <c r="AR20" s="91"/>
    </row>
    <row r="21" spans="1:44" ht="183.6">
      <c r="A21" s="101">
        <v>5</v>
      </c>
      <c r="B21" s="102" t="str">
        <f>'2. Identificación del Riesgo'!B21:B23</f>
        <v>Manejo de Emergencias y Desastres</v>
      </c>
      <c r="C21" s="102" t="str">
        <f>IF('2. Identificación del Riesgo'!C21:C23="","",'2. Identificación del Riesgo'!C21:C23)</f>
        <v>Coordinación servicios de respuesta, emergencias y desastres</v>
      </c>
      <c r="D21" s="102" t="str">
        <f>IF('2. Identificación del Riesgo'!D21:D23="","",'2. Identificación del Riesgo'!D21:D23)</f>
        <v>Afectación Reputacional</v>
      </c>
      <c r="E21" s="102" t="str">
        <f>IF('2. Identificación del Riesgo'!E21:E23="","",'2. Identificación del Riesgo'!E21:E23)</f>
        <v xml:space="preserve"> Emisión de certificados de emergencia, sin el cumplimiento de requisitos para beneficio de un tercero</v>
      </c>
      <c r="F21" s="102" t="str">
        <f>IF('2. Identificación del Riesgo'!F21:F23="","",'2. Identificación del Riesgo'!F21:F23)</f>
        <v>Debilidad en el registro de población afectada por emergencias</v>
      </c>
      <c r="G21" s="102" t="str">
        <f>IF('2. Identificación del Riesgo'!G21:G23="","",'2. Identificación del Riesgo'!G21:G23)</f>
        <v>Posibilidad de afectación reputacional por la emisión de certificados de emergencia, sin el cumplimiento de requisitos para beneficio de un tercero, debido a la debilidad en el registro de afectación</v>
      </c>
      <c r="H21" s="102" t="str">
        <f>IF('2. Identificación del Riesgo'!H21:H23="","",'2. Identificación del Riesgo'!H21:H23)</f>
        <v>Corrupción en Trámites, OPAs y Consultas de Acceso a la Información Pública</v>
      </c>
      <c r="I21" s="102" t="str">
        <f>IF('2. Identificación del Riesgo'!I21:I23="","",'2. Identificación del Riesgo'!I21:I23)</f>
        <v>Ejecución y Administración de procesos</v>
      </c>
      <c r="J21" s="102" t="str">
        <f>IF('2. Identificación del Riesgo'!J21:J23="","",'2. Identificación del Riesgo'!J21:J23)</f>
        <v>Rara vez: No se ha presentado en los últimos cinco años.</v>
      </c>
      <c r="K21" s="107" t="str">
        <f>'2. Identificación del Riesgo'!K21:K23</f>
        <v>Rara vez</v>
      </c>
      <c r="L21" s="105">
        <f>'2. Identificación del Riesgo'!L21:L23</f>
        <v>0.2</v>
      </c>
      <c r="M21" s="102"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No Aplica</v>
      </c>
      <c r="N21" s="107" t="str">
        <f>'2. Identificación del Riesgo'!N21:N23</f>
        <v>Moderado</v>
      </c>
      <c r="O21" s="105">
        <f>'2. Identificación del Riesgo'!O21:O23</f>
        <v>0.6</v>
      </c>
      <c r="P21" s="106" t="str">
        <f>'2. Identificación del Riesgo'!P21:P23</f>
        <v>Moderado</v>
      </c>
      <c r="Q21" s="39" t="str">
        <f>IF($H$21="","",
IF(OR($H$21="Corrupción",$H$21="Corrupción - LA/FT/FPADM",$H$21="Corrupción - Conflictos de Interés",$H$21="Corrupción en Trámites, OPAs y Consultas de Acceso a la Información Pública",$H$21="Financiación de la Proliferación de Armas de Destrucción Masiva"),'6.Valoración Control Corrupción'!K21,'5. Valoración de Controles'!K21))</f>
        <v>El técnico administrativo y/o el profesional de servicios de respuesta y  el Subdirector para el Manejo de Emergencias y Desastres a demanda, con el fin de verificar  que se cumplan todos los requisitos para emitir certificado de emergencias, con el fin de evitar su uso mal intencionado y el favorecimiento de terceros,  tiene en cuenta lo siguiente:
1) Verificar por parte del técnico o profesional de servicios de respuesta que la persona que solicita la información se encuentra registrada en las bases de datos remitidas por la Secretaría Distrital de Integración Social y en los registros de población cargados en el caso SIRE correspondiente.
2) Aprobar por parte del (la) Subdirector para el manejo de emergencias y desastres aprueba la certificación de emergencia  En caso de identificar el no cumplimiento de los requisitos, se procede a comunicar al solicitante. 
Evidencia: 
Base de datos con la información de las certificaciones generadas con los ID de la comunicaciones oficiales de entratda y salidas  en donde están las revisiones y aprobaciones.</v>
      </c>
      <c r="R21" s="39" t="str">
        <f>IF($H$21="","",
IF(OR($H$21="Corrupción",$H$21="Corrupción - LA/FT/FPADM",$H$21="Corrupción - Conflictos de Interés",$H$21="Corrupción en Trámites, OPAs y Consultas de Acceso a la Información Pública"),'6.Valoración Control Corrupción'!E21,'5. Valoración de Controles'!E21))</f>
        <v>El técnico administrativo y/o el profesional de servicios de respuesta y  el Subdirector para el Manejo de Emergencias y Desastres</v>
      </c>
      <c r="S21" s="39" t="str">
        <f>IF($H$21="","",
IF(OR($H$21="Corrupción",$H$21="Corrupción - LA/FT/FPADM",$H$21="Corrupción - Conflictos de Interés",$H$21="Corrupción en Trámites, OPAs y Consultas de Acceso a la Información Pública"),'6.Valoración Control Corrupción'!F21,'5. Valoración de Controles'!F21))</f>
        <v>a demanda,</v>
      </c>
      <c r="T21" s="39" t="str">
        <f>IF($H$21="","",
IF(OR($H$21="Corrupción",$H$21="Corrupción - LA/FT/FPADM",$H$21="Corrupción - Conflictos de Interés",$H$21="Corrupción en Trámites, OPAs y Consultas de Acceso a la Información Pública"),'6.Valoración Control Corrupción'!G21,'5. Valoración de Controles'!G21))</f>
        <v xml:space="preserve">con el fin de verificar  que se cumplan todos los requisitos para emitir certificado de emergencias, con el fin de evitar su uso mal intencionado y el favorecimiento de terceros, </v>
      </c>
      <c r="U21" s="39" t="str">
        <f>IF($H$21="","",
IF(OR($H$21="Corrupción",$H$21="Corrupción - LA/FT/FPADM",$H$21="Corrupción - Conflictos de Interés",$H$21="Corrupción en Trámites, OPAs y Consultas de Acceso a la Información Pública"),'6.Valoración Control Corrupción'!H21,'5. Valoración de Controles'!H21))</f>
        <v>tiene en cuenta lo siguiente:
1) Verificar por parte del técnico o profesional de servicios de respuesta que la persona que solicita la información se encuentra registrada en las bases de datos remitidas por la Secretaría Distrital de Integración Social y en los registros de población cargados en el caso SIRE correspondiente.
2) Aprobar por parte del (la) Subdirector para el manejo de emergencias y desastres aprueba la certificación de emergencia</v>
      </c>
      <c r="V21" s="39" t="str">
        <f>IF($H$21="","",
IF(OR($H$21="Corrupción",$H$21="Corrupción - LA/FT/FPADM",$H$21="Corrupción - Conflictos de Interés",$H$21="Corrupción en Trámites, OPAs y Consultas de Acceso a la Información Pública"),'6.Valoración Control Corrupción'!I21,'5. Valoración de Controles'!I21))</f>
        <v xml:space="preserve"> En caso de identificar el no cumplimiento de los requisitos, se procede a comunicar al solicitante.</v>
      </c>
      <c r="W21" s="39" t="str">
        <f>IF($H$21="","",
IF(OR($H$21="Corrupción",$H$21="Corrupción - LA/FT/FPADM",$H$21="Corrupción - Conflictos de Interés",$H$21="Corrupción en Trámites, OPAs y Consultas de Acceso a la Información Pública"),'6.Valoración Control Corrupción'!J21,'5. Valoración de Controles'!J21))</f>
        <v xml:space="preserve">
Evidencia: 
Base de datos con la información de las certificaciones generadas con los ID de la comunicaciones oficiales de entratda y salidas  en donde están las revisiones y aprobaciones.</v>
      </c>
      <c r="X21" s="27" t="str">
        <f>IF($H$21="","",
IF(OR($H$21="Corrupción",$H$21="Corrupción - LA/FT/FPADM",$H$21="Corrupción - LA/FT/FPADM",$H$21="Corrupción en Trámites, OPAs y Consultas de Acceso a la Información Pública"),"No Aplica",'5. Valoración de Controles'!L21))</f>
        <v>No Aplica</v>
      </c>
      <c r="Y21" s="27" t="str">
        <f>IF($H$21="","",
IF(OR($H$21="Corrupción",$H$21="Corrupción - LA/FT/FPADM",$H$21="Corrupción - LA/FT/FPADM",$H$21="Corrupción en Trámites, OPAs y Consultas de Acceso a la Información Pública"),"No Aplica",'5. Valoración de Controles'!M21))</f>
        <v>No Aplica</v>
      </c>
      <c r="Z21" s="27" t="str">
        <f>IF($H$21="","",
IF(OR($H$21="Corrupción",$H$21="Corrupción - LA/FT/FPADM",$H$21="Corrupción - LA/FT/FPADM",$H$21="Corrupción en Trámites, OPAs y Consultas de Acceso a la Información Pública"),"No Aplica",'5. Valoración de Controles'!N21))</f>
        <v>No Aplica</v>
      </c>
      <c r="AA21" s="27" t="str">
        <f>IF($H$21="","",
IF(OR($H$21="Corrupción",$H$21="Corrupción - LA/FT/FPADM",$H$21="Corrupción - LA/FT/FPADM",$H$21="Corrupción en Trámites, OPAs y Consultas de Acceso a la Información Pública"),"No Aplica",'5. Valoración de Controles'!O21))</f>
        <v>No Aplica</v>
      </c>
      <c r="AB21" s="27" t="str">
        <f>IF($H$21="","",
IF(OR($H$21="Corrupción",$H$21="Corrupción - LA/FT/FPADM",$H$21="Corrupción - LA/FT/FPADM",$H$21="Corrupción en Trámites, OPAs y Consultas de Acceso a la Información Pública"),"No Aplica",'5. Valoración de Controles'!P21))</f>
        <v>No Aplica</v>
      </c>
      <c r="AC21" s="27" t="str">
        <f>IF($H$21="","",
IF(OR($H$21="Corrupción",$H$21="Corrupción - LA/FT/FPADM",$H$21="Corrupción - LA/FT/FPADM",$H$21="Corrupción en Trámites, OPAs y Consultas de Acceso a la Información Pública"),"No Aplica",'5. Valoración de Controles'!Q21))</f>
        <v>No Aplica</v>
      </c>
      <c r="AD21" s="27" t="str">
        <f>IF($H$21="","",
IF(OR($H$21="Corrupción",$H$21="Corrupción - LA/FT/FPADM",$H$21="Corrupción - LA/FT/FPADM",$H$21="Corrupción en Trámites, OPAs y Consultas de Acceso a la Información Pública"),"No Aplica",'5. Valoración de Controles'!R21))</f>
        <v>No Aplica</v>
      </c>
      <c r="AE21" s="27" t="str">
        <f>IF($H$21="","",
IF(OR($H$21="Corrupción",$H$21="Corrupción - LA/FT/FPADM",$H$21="Corrupción - LA/FT/FPADM",$H$21="Corrupción en Trámites, OPAs y Consultas de Acceso a la Información Pública"),"No Aplica",'5. Valoración de Controles'!S21))</f>
        <v>No Aplica</v>
      </c>
      <c r="AF21" s="27" t="str">
        <f>IF($H$21="","",
IF(OR($H$21="Corrupción",$H$21="Corrupción - LA/FT/FPADM",$H$21="Corrupción - LA/FT/FPADM",$H$21="Corrupción en Trámites, OPAs y Consultas de Acceso a la Información Pública"),"No Aplica",'5. Valoración de Controles'!T21))</f>
        <v>No Aplica</v>
      </c>
      <c r="AG21" s="27" t="str">
        <f>IF($H$21="","",
IF(OR($H$21="Corrupción",$H$21="Corrupción - LA/FT/FPADM",$H$21="Corrupción - LA/FT/FPADM",$H$21="Corrupción en Trámites, OPAs y Consultas de Acceso a la Información Pública"),"No Aplica",'5. Valoración de Controles'!U21))</f>
        <v>No Aplica</v>
      </c>
      <c r="AH21" s="107"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Rara vez</v>
      </c>
      <c r="AI21" s="136"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No aplica</v>
      </c>
      <c r="AJ21" s="107"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Moderado</v>
      </c>
      <c r="AK21" s="136"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No aplica</v>
      </c>
      <c r="AL21" s="106"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Moderado</v>
      </c>
      <c r="AM21" s="108" t="s">
        <v>357</v>
      </c>
      <c r="AN21" s="129"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Debe establecer el plan de acción a implementar para mitigar el nivel del riesgo</v>
      </c>
      <c r="AO21" s="133" t="s">
        <v>355</v>
      </c>
      <c r="AP21" s="135">
        <v>46022</v>
      </c>
      <c r="AQ21" s="135" t="str">
        <f>IF(AO21="","","∑ Peso porcentual de cada acción definida")</f>
        <v>∑ Peso porcentual de cada acción definida</v>
      </c>
      <c r="AR21" s="102" t="s">
        <v>360</v>
      </c>
    </row>
    <row r="22" spans="1:44" ht="31.5" customHeight="1">
      <c r="A22" s="96"/>
      <c r="B22" s="96"/>
      <c r="C22" s="96"/>
      <c r="D22" s="96"/>
      <c r="E22" s="96"/>
      <c r="F22" s="96"/>
      <c r="G22" s="96"/>
      <c r="H22" s="96"/>
      <c r="I22" s="96"/>
      <c r="J22" s="96"/>
      <c r="K22" s="96"/>
      <c r="L22" s="96"/>
      <c r="M22" s="96"/>
      <c r="N22" s="96"/>
      <c r="O22" s="96"/>
      <c r="P22" s="96"/>
      <c r="Q22" s="39" t="str">
        <f>IF($H$21="","",
IF(OR($H$21="Corrupción",$H$21="Corrupción - LA/FT/FPADM",$H$21="Corrupción - Conflictos de Interés",$H$21="Corrupción en Trámites, OPAs y Consultas de Acceso a la Información Pública",$H$21="Financiación de la Proliferación de Armas de Destrucción Masiva"),'6.Valoración Control Corrupción'!K22,'5. Valoración de Controles'!K22))</f>
        <v xml:space="preserve">     </v>
      </c>
      <c r="R22" s="39">
        <f>IF($H$21="","",
IF(OR($H$21="Corrupción",$H$21="Corrupción - LA/FT/FPADM",$H$21="Corrupción - Conflictos de Interés",$H$9="Corrupción en Trámites, OPAs y Consultas de Acceso a la Información Pública"),'6.Valoración Control Corrupción'!E22,'5. Valoración de Controles'!E22))</f>
        <v>0</v>
      </c>
      <c r="S22" s="39">
        <f>IF($H$21="","",
IF(OR($H$21="Corrupción",$H$21="Corrupción - LA/FT/FPADM",$H$21="Corrupción - Conflictos de Interés",$H$9="Corrupción en Trámites, OPAs y Consultas de Acceso a la Información Pública"),'6.Valoración Control Corrupción'!F22,'5. Valoración de Controles'!F22))</f>
        <v>0</v>
      </c>
      <c r="T22" s="39">
        <f>IF($H$21="","",
IF(OR($H$21="Corrupción",$H$21="Corrupción - LA/FT/FPADM",$H$21="Corrupción - Conflictos de Interés",$H$9="Corrupción en Trámites, OPAs y Consultas de Acceso a la Información Pública"),'6.Valoración Control Corrupción'!G22,'5. Valoración de Controles'!G22))</f>
        <v>0</v>
      </c>
      <c r="U22" s="39">
        <f>IF($H$21="","",
IF(OR($H$21="Corrupción",$H$21="Corrupción - LA/FT/FPADM",$H$21="Corrupción - Conflictos de Interés",$H$9="Corrupción en Trámites, OPAs y Consultas de Acceso a la Información Pública"),'6.Valoración Control Corrupción'!H22,'5. Valoración de Controles'!H22))</f>
        <v>0</v>
      </c>
      <c r="V22" s="39">
        <f>IF($H$21="","",
IF(OR($H$21="Corrupción",$H$21="Corrupción - LA/FT/FPADM",$H$21="Corrupción - Conflictos de Interés",$H$9="Corrupción en Trámites, OPAs y Consultas de Acceso a la Información Pública"),'6.Valoración Control Corrupción'!I22,'5. Valoración de Controles'!I22))</f>
        <v>0</v>
      </c>
      <c r="W22" s="39">
        <f>IF($H$21="","",
IF(OR($H$21="Corrupción",$H$21="Corrupción - LA/FT/FPADM",$H$21="Corrupción - Conflictos de Interés",$H$9="Corrupción en Trámites, OPAs y Consultas de Acceso a la Información Pública"),'6.Valoración Control Corrupción'!J22,'5. Valoración de Controles'!J22))</f>
        <v>0</v>
      </c>
      <c r="X22" s="27" t="str">
        <f>IF($H$21="","",
IF(OR($H$21="Corrupción",$H$21="Corrupción - LA/FT/FPADM",$H$21="Corrupción - LA/FT/FPADM",$H$21="Corrupción en Trámites, OPAs y Consultas de Acceso a la Información Pública"),"No Aplica",'5. Valoración de Controles'!L22))</f>
        <v>No Aplica</v>
      </c>
      <c r="Y22" s="27" t="str">
        <f>IF($H$21="","",
IF(OR($H$21="Corrupción",$H$21="Corrupción - LA/FT/FPADM",$H$21="Corrupción - LA/FT/FPADM",$H$21="Corrupción en Trámites, OPAs y Consultas de Acceso a la Información Pública"),"No Aplica",'5. Valoración de Controles'!M22))</f>
        <v>No Aplica</v>
      </c>
      <c r="Z22" s="27" t="str">
        <f>IF($H$21="","",
IF(OR($H$21="Corrupción",$H$21="Corrupción - LA/FT/FPADM",$H$21="Corrupción - LA/FT/FPADM",$H$21="Corrupción en Trámites, OPAs y Consultas de Acceso a la Información Pública"),"No Aplica",'5. Valoración de Controles'!N22))</f>
        <v>No Aplica</v>
      </c>
      <c r="AA22" s="27" t="str">
        <f>IF($H$21="","",
IF(OR($H$21="Corrupción",$H$21="Corrupción - LA/FT/FPADM",$H$21="Corrupción - LA/FT/FPADM",$H$21="Corrupción en Trámites, OPAs y Consultas de Acceso a la Información Pública"),"No Aplica",'5. Valoración de Controles'!O22))</f>
        <v>No Aplica</v>
      </c>
      <c r="AB22" s="27" t="str">
        <f>IF($H$21="","",
IF(OR($H$21="Corrupción",$H$21="Corrupción - LA/FT/FPADM",$H$21="Corrupción - LA/FT/FPADM",$H$21="Corrupción en Trámites, OPAs y Consultas de Acceso a la Información Pública"),"No Aplica",'5. Valoración de Controles'!P22))</f>
        <v>No Aplica</v>
      </c>
      <c r="AC22" s="27" t="str">
        <f>IF($H$21="","",
IF(OR($H$21="Corrupción",$H$21="Corrupción - LA/FT/FPADM",$H$21="Corrupción - LA/FT/FPADM",$H$21="Corrupción en Trámites, OPAs y Consultas de Acceso a la Información Pública"),"No Aplica",'5. Valoración de Controles'!Q22))</f>
        <v>No Aplica</v>
      </c>
      <c r="AD22" s="27" t="str">
        <f>IF($H$21="","",
IF(OR($H$21="Corrupción",$H$21="Corrupción - LA/FT/FPADM",$H$21="Corrupción - LA/FT/FPADM",$H$21="Corrupción en Trámites, OPAs y Consultas de Acceso a la Información Pública"),"No Aplica",'5. Valoración de Controles'!R22))</f>
        <v>No Aplica</v>
      </c>
      <c r="AE22" s="27" t="str">
        <f>IF($H$21="","",
IF(OR($H$21="Corrupción",$H$21="Corrupción - LA/FT/FPADM",$H$21="Corrupción - LA/FT/FPADM",$H$21="Corrupción en Trámites, OPAs y Consultas de Acceso a la Información Pública"),"No Aplica",'5. Valoración de Controles'!S22))</f>
        <v>No Aplica</v>
      </c>
      <c r="AF22" s="27" t="str">
        <f>IF($H$21="","",
IF(OR($H$21="Corrupción",$H$21="Corrupción - LA/FT/FPADM",$H$21="Corrupción - LA/FT/FPADM",$H$21="Corrupción en Trámites, OPAs y Consultas de Acceso a la Información Pública"),"No Aplica",'5. Valoración de Controles'!T22))</f>
        <v>No Aplica</v>
      </c>
      <c r="AG22" s="27" t="str">
        <f>IF($H$21="","",
IF(OR($H$21="Corrupción",$H$21="Corrupción - LA/FT/FPADM",$H$21="Corrupción - LA/FT/FPADM",$H$21="Corrupción en Trámites, OPAs y Consultas de Acceso a la Información Pública"),"No Aplica",'5. Valoración de Controles'!U22))</f>
        <v>No Aplica</v>
      </c>
      <c r="AH22" s="96"/>
      <c r="AI22" s="96"/>
      <c r="AJ22" s="96"/>
      <c r="AK22" s="96"/>
      <c r="AL22" s="96"/>
      <c r="AM22" s="96"/>
      <c r="AN22" s="96"/>
      <c r="AO22" s="96"/>
      <c r="AP22" s="96"/>
      <c r="AQ22" s="96"/>
      <c r="AR22" s="96"/>
    </row>
    <row r="23" spans="1:44" ht="31.5" customHeight="1">
      <c r="A23" s="91"/>
      <c r="B23" s="91"/>
      <c r="C23" s="91"/>
      <c r="D23" s="91"/>
      <c r="E23" s="91"/>
      <c r="F23" s="91"/>
      <c r="G23" s="91"/>
      <c r="H23" s="91"/>
      <c r="I23" s="91"/>
      <c r="J23" s="91"/>
      <c r="K23" s="91"/>
      <c r="L23" s="91"/>
      <c r="M23" s="91"/>
      <c r="N23" s="91"/>
      <c r="O23" s="91"/>
      <c r="P23" s="91"/>
      <c r="Q23" s="39" t="str">
        <f>IF($H$21="","",
IF(OR($H$21="Corrupción",$H$21="Corrupción - LA/FT/FPADM",$H$21="Corrupción - Conflictos de Interés",$H$21="Corrupción en Trámites, OPAs y Consultas de Acceso a la Información Pública",$H$21="Financiación de la Proliferación de Armas de Destrucción Masiva"),'6.Valoración Control Corrupción'!K23,'5. Valoración de Controles'!K23))</f>
        <v xml:space="preserve">     </v>
      </c>
      <c r="R23" s="39">
        <f>IF($H$21="","",
IF(OR($H$21="Corrupción",$H$21="Corrupción - LA/FT/FPADM",$H$21="Corrupción - Conflictos de Interés",$H$9="Corrupción en Trámites, OPAs y Consultas de Acceso a la Información Pública"),'6.Valoración Control Corrupción'!E23,'5. Valoración de Controles'!E23))</f>
        <v>0</v>
      </c>
      <c r="S23" s="39">
        <f>IF($H$21="","",
IF(OR($H$21="Corrupción",$H$21="Corrupción - LA/FT/FPADM",$H$21="Corrupción - Conflictos de Interés",$H$9="Corrupción en Trámites, OPAs y Consultas de Acceso a la Información Pública"),'6.Valoración Control Corrupción'!F23,'5. Valoración de Controles'!F23))</f>
        <v>0</v>
      </c>
      <c r="T23" s="39">
        <f>IF($H$21="","",
IF(OR($H$21="Corrupción",$H$21="Corrupción - LA/FT/FPADM",$H$21="Corrupción - Conflictos de Interés",$H$9="Corrupción en Trámites, OPAs y Consultas de Acceso a la Información Pública"),'6.Valoración Control Corrupción'!G23,'5. Valoración de Controles'!G23))</f>
        <v>0</v>
      </c>
      <c r="U23" s="39">
        <f>IF($H$21="","",
IF(OR($H$21="Corrupción",$H$21="Corrupción - LA/FT/FPADM",$H$21="Corrupción - Conflictos de Interés",$H$9="Corrupción en Trámites, OPAs y Consultas de Acceso a la Información Pública"),'6.Valoración Control Corrupción'!H23,'5. Valoración de Controles'!H23))</f>
        <v>0</v>
      </c>
      <c r="V23" s="39">
        <f>IF($H$21="","",
IF(OR($H$21="Corrupción",$H$21="Corrupción - LA/FT/FPADM",$H$21="Corrupción - Conflictos de Interés",$H$9="Corrupción en Trámites, OPAs y Consultas de Acceso a la Información Pública"),'6.Valoración Control Corrupción'!I23,'5. Valoración de Controles'!I23))</f>
        <v>0</v>
      </c>
      <c r="W23" s="39">
        <f>IF($H$21="","",
IF(OR($H$21="Corrupción",$H$21="Corrupción - LA/FT/FPADM",$H$21="Corrupción - Conflictos de Interés",$H$9="Corrupción en Trámites, OPAs y Consultas de Acceso a la Información Pública"),'6.Valoración Control Corrupción'!J23,'5. Valoración de Controles'!J23))</f>
        <v>0</v>
      </c>
      <c r="X23" s="27" t="str">
        <f>IF($H$21="","",
IF(OR($H$21="Corrupción",$H$21="Corrupción - LA/FT/FPADM",$H$21="Corrupción - LA/FT/FPADM",$H$21="Corrupción en Trámites, OPAs y Consultas de Acceso a la Información Pública"),"No Aplica",'5. Valoración de Controles'!L23))</f>
        <v>No Aplica</v>
      </c>
      <c r="Y23" s="27" t="str">
        <f>IF($H$21="","",
IF(OR($H$21="Corrupción",$H$21="Corrupción - LA/FT/FPADM",$H$21="Corrupción - LA/FT/FPADM",$H$21="Corrupción en Trámites, OPAs y Consultas de Acceso a la Información Pública"),"No Aplica",'5. Valoración de Controles'!M23))</f>
        <v>No Aplica</v>
      </c>
      <c r="Z23" s="27" t="str">
        <f>IF($H$21="","",
IF(OR($H$21="Corrupción",$H$21="Corrupción - LA/FT/FPADM",$H$21="Corrupción - LA/FT/FPADM",$H$21="Corrupción en Trámites, OPAs y Consultas de Acceso a la Información Pública"),"No Aplica",'5. Valoración de Controles'!N23))</f>
        <v>No Aplica</v>
      </c>
      <c r="AA23" s="27" t="str">
        <f>IF($H$21="","",
IF(OR($H$21="Corrupción",$H$21="Corrupción - LA/FT/FPADM",$H$21="Corrupción - LA/FT/FPADM",$H$21="Corrupción en Trámites, OPAs y Consultas de Acceso a la Información Pública"),"No Aplica",'5. Valoración de Controles'!O23))</f>
        <v>No Aplica</v>
      </c>
      <c r="AB23" s="27" t="str">
        <f>IF($H$21="","",
IF(OR($H$21="Corrupción",$H$21="Corrupción - LA/FT/FPADM",$H$21="Corrupción - LA/FT/FPADM",$H$21="Corrupción en Trámites, OPAs y Consultas de Acceso a la Información Pública"),"No Aplica",'5. Valoración de Controles'!P23))</f>
        <v>No Aplica</v>
      </c>
      <c r="AC23" s="27" t="str">
        <f>IF($H$21="","",
IF(OR($H$21="Corrupción",$H$21="Corrupción - LA/FT/FPADM",$H$21="Corrupción - LA/FT/FPADM",$H$21="Corrupción en Trámites, OPAs y Consultas de Acceso a la Información Pública"),"No Aplica",'5. Valoración de Controles'!Q23))</f>
        <v>No Aplica</v>
      </c>
      <c r="AD23" s="27" t="str">
        <f>IF($H$21="","",
IF(OR($H$21="Corrupción",$H$21="Corrupción - LA/FT/FPADM",$H$21="Corrupción - LA/FT/FPADM",$H$21="Corrupción en Trámites, OPAs y Consultas de Acceso a la Información Pública"),"No Aplica",'5. Valoración de Controles'!R23))</f>
        <v>No Aplica</v>
      </c>
      <c r="AE23" s="27" t="str">
        <f>IF($H$21="","",
IF(OR($H$21="Corrupción",$H$21="Corrupción - LA/FT/FPADM",$H$21="Corrupción - LA/FT/FPADM",$H$21="Corrupción en Trámites, OPAs y Consultas de Acceso a la Información Pública"),"No Aplica",'5. Valoración de Controles'!S23))</f>
        <v>No Aplica</v>
      </c>
      <c r="AF23" s="27" t="str">
        <f>IF($H$21="","",
IF(OR($H$21="Corrupción",$H$21="Corrupción - LA/FT/FPADM",$H$21="Corrupción - LA/FT/FPADM",$H$21="Corrupción en Trámites, OPAs y Consultas de Acceso a la Información Pública"),"No Aplica",'5. Valoración de Controles'!T23))</f>
        <v>No Aplica</v>
      </c>
      <c r="AG23" s="27" t="str">
        <f>IF($H$21="","",
IF(OR($H$21="Corrupción",$H$21="Corrupción - LA/FT/FPADM",$H$21="Corrupción - LA/FT/FPADM",$H$21="Corrupción en Trámites, OPAs y Consultas de Acceso a la Información Pública"),"No Aplica",'5. Valoración de Controles'!U23))</f>
        <v>No Aplica</v>
      </c>
      <c r="AH23" s="91"/>
      <c r="AI23" s="91"/>
      <c r="AJ23" s="91"/>
      <c r="AK23" s="91"/>
      <c r="AL23" s="91"/>
      <c r="AM23" s="91"/>
      <c r="AN23" s="91"/>
      <c r="AO23" s="91"/>
      <c r="AP23" s="91"/>
      <c r="AQ23" s="91"/>
      <c r="AR23" s="91"/>
    </row>
    <row r="24" spans="1:44" ht="69">
      <c r="A24" s="101">
        <v>6</v>
      </c>
      <c r="B24" s="102" t="str">
        <f>'2. Identificación del Riesgo'!B24:B26</f>
        <v>Manejo de Emergencias y Desastres</v>
      </c>
      <c r="C24" s="102" t="str">
        <f>IF('2. Identificación del Riesgo'!C24:C26="","",'2. Identificación del Riesgo'!C24:C26)</f>
        <v>Aprovisionamiento, servicios de logística y entrega de ayudas no pecuniarias del centro distrital logístico y de reserva</v>
      </c>
      <c r="D24" s="102" t="str">
        <f>IF('2. Identificación del Riesgo'!D24:D26="","",'2. Identificación del Riesgo'!D24:D26)</f>
        <v>Afectación Reputacional</v>
      </c>
      <c r="E24" s="102" t="str">
        <f>IF('2. Identificación del Riesgo'!E24:E26="","",'2. Identificación del Riesgo'!E24:E26)</f>
        <v xml:space="preserve">No contar con contratos vigentes para el suministro de AH </v>
      </c>
      <c r="F24" s="102" t="str">
        <f>IF('2. Identificación del Riesgo'!F24:F26="","",'2. Identificación del Riesgo'!F24:F26)</f>
        <v>No contar con suministros disponibles en el CDLyR
Incumplimientos por parte del proveedor para la entrega de las AH</v>
      </c>
      <c r="G24" s="102" t="str">
        <f>IF('2. Identificación del Riesgo'!G24:G26="","",'2. Identificación del Riesgo'!G24:G26)</f>
        <v>Posibilidad de afectación reputacional por la atención no oportuna de las solicitudes para atención de eventos o emergencias que lleguen a presentarse debido a falta de suministros disponibles en el CDLyR</v>
      </c>
      <c r="H24" s="102" t="str">
        <f>IF('2. Identificación del Riesgo'!H24:H26="","",'2. Identificación del Riesgo'!H24:H26)</f>
        <v>Gestión</v>
      </c>
      <c r="I24" s="102" t="str">
        <f>IF('2. Identificación del Riesgo'!I24:I26="","",'2. Identificación del Riesgo'!I24:I26)</f>
        <v>Ejecución y Administración de procesos</v>
      </c>
      <c r="J24" s="102" t="str">
        <f>IF('2. Identificación del Riesgo'!J24:J26="","",'2. Identificación del Riesgo'!J24:J26)</f>
        <v>Media: La actividad que conlleva el riesgo se ejecuta de 24 a 500 veces por año</v>
      </c>
      <c r="K24" s="107" t="str">
        <f>'2. Identificación del Riesgo'!K24:K26</f>
        <v>Media</v>
      </c>
      <c r="L24" s="105">
        <f>'2. Identificación del Riesgo'!L24:L26</f>
        <v>0.6</v>
      </c>
      <c r="M24" s="105"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Reputacional: El riesgo afecta la imagen de la entidad con algunos usuarios de relevancia frente al logro de los objetivos</v>
      </c>
      <c r="N24" s="107" t="str">
        <f>'2. Identificación del Riesgo'!N24:N26</f>
        <v>Moderado</v>
      </c>
      <c r="O24" s="105">
        <f>'2. Identificación del Riesgo'!O24:O26</f>
        <v>0.6</v>
      </c>
      <c r="P24" s="106" t="str">
        <f>'2. Identificación del Riesgo'!P24:P26</f>
        <v>Moderado</v>
      </c>
      <c r="Q24" s="39" t="str">
        <f>IF($H$24="","",
IF(OR($H$24="Corrupción",$H$24="Corrupción - LA/FT/FPADM",$H$24="Corrupción - Conflictos de Interés",$H$24="Corrupción en Trámites, OPAs y Consultas de Acceso a la Información Pública",$H$24="Financiación de la Proliferación de Armas de Destrucción Masiva"),'6.Valoración Control Corrupción'!K24,'5. Valoración de Controles'!K24))</f>
        <v>El supervisor del contrato, a demanda con el fin de verificar las necesidades de requerimientos, verifica los saldos y cantidades con el fin de establecer el estado de ejecucíon de los contratos de suministros  En los casos que se establezca que los saldos son insuficientes, realizar el trámite para iniciar la contratación del nuevo contrato Evidencia: Consolidado contratos de suministros con saldos</v>
      </c>
      <c r="R24" s="39" t="str">
        <f>IF($H$24="","",
IF(OR($H$24="Corrupción",$H$24="Corrupción - LA/FT/FPADM",$H$24="Corrupción - Conflictos de Interés",$H$24="Corrupción en Trámites, OPAs y Consultas de Acceso a la Información Pública"),'6.Valoración Control Corrupción'!E24,'5. Valoración de Controles'!E24))</f>
        <v>El supervisor del contrato,</v>
      </c>
      <c r="S24" s="39" t="str">
        <f>IF($H$24="","",
IF(OR($H$24="Corrupción",$H$24="Corrupción - LA/FT/FPADM",$H$24="Corrupción - Conflictos de Interés",$H$24="Corrupción en Trámites, OPAs y Consultas de Acceso a la Información Pública"),'6.Valoración Control Corrupción'!F24,'5. Valoración de Controles'!F24))</f>
        <v>a demanda</v>
      </c>
      <c r="T24" s="39" t="str">
        <f>IF($H$24="","",
IF(OR($H$24="Corrupción",$H$24="Corrupción - LA/FT/FPADM",$H$24="Corrupción - Conflictos de Interés",$H$24="Corrupción en Trámites, OPAs y Consultas de Acceso a la Información Pública"),'6.Valoración Control Corrupción'!G24,'5. Valoración de Controles'!G24))</f>
        <v>con el fin de verificar las necesidades de requerimientos,</v>
      </c>
      <c r="U24" s="39" t="str">
        <f>IF($H$24="","",
IF(OR($H$24="Corrupción",$H$24="Corrupción - LA/FT/FPADM",$H$24="Corrupción - Conflictos de Interés",$H$24="Corrupción en Trámites, OPAs y Consultas de Acceso a la Información Pública"),'6.Valoración Control Corrupción'!H24,'5. Valoración de Controles'!H24))</f>
        <v xml:space="preserve">verifica los saldos y cantidades con el fin de establecer el estado de ejecucíon de los contratos de suministros </v>
      </c>
      <c r="V24" s="39" t="str">
        <f>IF($H$24="","",
IF(OR($H$24="Corrupción",$H$24="Corrupción - LA/FT/FPADM",$H$24="Corrupción - Conflictos de Interés",$H$24="Corrupción en Trámites, OPAs y Consultas de Acceso a la Información Pública"),'6.Valoración Control Corrupción'!I24,'5. Valoración de Controles'!I24))</f>
        <v>En los casos que se establezca que los saldos son insuficientes, realizar el trámite para iniciar la contratación del nuevo contrato</v>
      </c>
      <c r="W24" s="39" t="str">
        <f>IF($H$24="","",
IF(OR($H$24="Corrupción",$H$24="Corrupción - LA/FT/FPADM",$H$24="Corrupción - Conflictos de Interés",$H$24="Corrupción en Trámites, OPAs y Consultas de Acceso a la Información Pública"),'6.Valoración Control Corrupción'!J24,'5. Valoración de Controles'!J24))</f>
        <v>Evidencia: Consolidado contratos de suministros con saldos</v>
      </c>
      <c r="X24" s="27" t="str">
        <f>IF($H$24="","",
IF(OR($H$24="Corrupción",$H$24="Corrupción - LA/FT/FPADM",$H$24="Corrupción - LA/FT/FPADM",$H$24="Corrupción en Trámites, OPAs y Consultas de Acceso a la Información Pública"),"No Aplica",'5. Valoración de Controles'!L24))</f>
        <v>Preventivo</v>
      </c>
      <c r="Y24" s="27" t="str">
        <f>IF($H$24="","",
IF(OR($H$24="Corrupción",$H$24="Corrupción - LA/FT/FPADM",$H$24="Corrupción - LA/FT/FPADM",$H$24="Corrupción en Trámites, OPAs y Consultas de Acceso a la Información Pública"),"No Aplica",'5. Valoración de Controles'!M24))</f>
        <v>Afecta probabilidad</v>
      </c>
      <c r="Z24" s="27" t="str">
        <f>IF($H$24="","",
IF(OR($H$24="Corrupción",$H$24="Corrupción - LA/FT/FPADM",$H$24="Corrupción - LA/FT/FPADM",$H$24="Corrupción en Trámites, OPAs y Consultas de Acceso a la Información Pública"),"No Aplica",'5. Valoración de Controles'!N24))</f>
        <v>Manual</v>
      </c>
      <c r="AA24" s="27" t="str">
        <f>IF($H$24="","",
IF(OR($H$24="Corrupción",$H$24="Corrupción - LA/FT/FPADM",$H$24="Corrupción - LA/FT/FPADM",$H$24="Corrupción en Trámites, OPAs y Consultas de Acceso a la Información Pública"),"No Aplica",'5. Valoración de Controles'!O24))</f>
        <v>Documentado</v>
      </c>
      <c r="AB24" s="27" t="str">
        <f>IF($H$24="","",
IF(OR($H$24="Corrupción",$H$24="Corrupción - LA/FT/FPADM",$H$24="Corrupción - LA/FT/FPADM",$H$24="Corrupción en Trámites, OPAs y Consultas de Acceso a la Información Pública"),"No Aplica",'5. Valoración de Controles'!P24))</f>
        <v>Continua</v>
      </c>
      <c r="AC24" s="27" t="str">
        <f>IF($H$24="","",
IF(OR($H$24="Corrupción",$H$24="Corrupción - LA/FT/FPADM",$H$24="Corrupción - LA/FT/FPADM",$H$24="Corrupción en Trámites, OPAs y Consultas de Acceso a la Información Pública"),"No Aplica",'5. Valoración de Controles'!Q24))</f>
        <v>Con Registro</v>
      </c>
      <c r="AD24" s="27" t="str">
        <f>IF($H$24="","",
IF(OR($H$24="Corrupción",$H$24="Corrupción - LA/FT/FPADM",$H$24="Corrupción - LA/FT/FPADM",$H$24="Corrupción en Trámites, OPAs y Consultas de Acceso a la Información Pública"),"No Aplica",'5. Valoración de Controles'!R24))</f>
        <v>Carpeta compartida</v>
      </c>
      <c r="AE24" s="27" t="str">
        <f>IF($H$24="","",
IF(OR($H$24="Corrupción",$H$24="Corrupción - LA/FT/FPADM",$H$24="Corrupción - LA/FT/FPADM",$H$24="Corrupción en Trámites, OPAs y Consultas de Acceso a la Información Pública"),"No Aplica",'5. Valoración de Controles'!S24))</f>
        <v>Bases de datos ejecución de contrato, Inventario CDLyR</v>
      </c>
      <c r="AF24" s="27" t="str">
        <f>IF($H$24="","",
IF(OR($H$24="Corrupción",$H$24="Corrupción - LA/FT/FPADM",$H$24="Corrupción - LA/FT/FPADM",$H$24="Corrupción en Trámites, OPAs y Consultas de Acceso a la Información Pública"),"No Aplica",'5. Valoración de Controles'!T24))</f>
        <v xml:space="preserve">En el caso que el contrato esté en un 80% de ejecución se comunica al Subdirector y se inician las actividades de precontractuales para un nuevo contrato </v>
      </c>
      <c r="AG24" s="28">
        <f>IF($H$24="","",
IF(OR($H$24="Corrupción",$H$24="Corrupción - LA/FT/FPADM",$H$24="Corrupción - LA/FT/FPADM",$H$24="Corrupción en Trámites, OPAs y Consultas de Acceso a la Información Pública"),"No Aplica",'5. Valoración de Controles'!U24))</f>
        <v>0.4</v>
      </c>
      <c r="AH24" s="107"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Muy Baja</v>
      </c>
      <c r="AI24" s="136">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0.216</v>
      </c>
      <c r="AJ24" s="107"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Menor</v>
      </c>
      <c r="AK24" s="136">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0.44999999999999996</v>
      </c>
      <c r="AL24" s="106"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Bajo</v>
      </c>
      <c r="AM24" s="108" t="s">
        <v>361</v>
      </c>
      <c r="AN24" s="129"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No amerita plan de acción. No ejecute la actividad que genera el riesgo</v>
      </c>
      <c r="AO24" s="116"/>
      <c r="AP24" s="135"/>
      <c r="AQ24" s="135" t="str">
        <f>IF(AO24="","","∑ Peso porcentual de cada acción definida")</f>
        <v/>
      </c>
      <c r="AR24" s="102"/>
    </row>
    <row r="25" spans="1:44" ht="129.6">
      <c r="A25" s="96"/>
      <c r="B25" s="96"/>
      <c r="C25" s="96"/>
      <c r="D25" s="96"/>
      <c r="E25" s="96"/>
      <c r="F25" s="96"/>
      <c r="G25" s="96"/>
      <c r="H25" s="96"/>
      <c r="I25" s="96"/>
      <c r="J25" s="96"/>
      <c r="K25" s="96"/>
      <c r="L25" s="96"/>
      <c r="M25" s="96"/>
      <c r="N25" s="96"/>
      <c r="O25" s="96"/>
      <c r="P25" s="96"/>
      <c r="Q25" s="39" t="str">
        <f>IF($H$24="","",
IF(OR($H$24="Corrupción",$H$24="Corrupción - LA/FT/FPADM",$H$24="Corrupción - Conflictos de Interés",$H$24="Corrupción en Trámites, OPAs y Consultas de Acceso a la Información Pública",$H$24="Financiación de la Proliferación de Armas de Destrucción Masiva"),'6.Valoración Control Corrupción'!K25,'5. Valoración de Controles'!K25))</f>
        <v>El personal de servicios de logística   diariamente y para identificar novedades en el inventario que no coincidan con la programación establecida en el software utilizado por el CDLyR, revisan el inventario de los elementos del CDLyR de acuerdo a la programación establecida en el software. 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continúen con el trámite. 
Evidencias: 
Soporte del registro de la acción en el software utilizado por el CDLyR, incluyendo las novedades que se presenten.</v>
      </c>
      <c r="R25" s="39" t="str">
        <f>IF($H$24="","",
IF(OR($H$24="Corrupción",$H$24="Corrupción - LA/FT/FPADM",$H$24="Corrupción - Conflictos de Interés",$H$24="Corrupción en Trámites, OPAs y Consultas de Acceso a la Información Pública"),'6.Valoración Control Corrupción'!E25,'5. Valoración de Controles'!E25))</f>
        <v xml:space="preserve">El personal de servicios de logística  </v>
      </c>
      <c r="S25" s="39" t="str">
        <f>IF($H$24="","",
IF(OR($H$24="Corrupción",$H$24="Corrupción - LA/FT/FPADM",$H$24="Corrupción - Conflictos de Interés",$H$24="Corrupción en Trámites, OPAs y Consultas de Acceso a la Información Pública"),'6.Valoración Control Corrupción'!F25,'5. Valoración de Controles'!F25))</f>
        <v>diariamente</v>
      </c>
      <c r="T25" s="39" t="str">
        <f>IF($H$24="","",
IF(OR($H$24="Corrupción",$H$24="Corrupción - LA/FT/FPADM",$H$24="Corrupción - Conflictos de Interés",$H$24="Corrupción en Trámites, OPAs y Consultas de Acceso a la Información Pública"),'6.Valoración Control Corrupción'!G25,'5. Valoración de Controles'!G25))</f>
        <v>y para identificar novedades en el inventario que no coincidan con la programación establecida en el software utilizado por el CDLyR,</v>
      </c>
      <c r="U25" s="39" t="str">
        <f>IF($H$24="","",
IF(OR($H$24="Corrupción",$H$24="Corrupción - LA/FT/FPADM",$H$24="Corrupción - Conflictos de Interés",$H$24="Corrupción en Trámites, OPAs y Consultas de Acceso a la Información Pública"),'6.Valoración Control Corrupción'!H25,'5. Valoración de Controles'!H25))</f>
        <v>revisan el inventario de los elementos del CDLyR de acuerdo a la programación establecida en el software.</v>
      </c>
      <c r="V25" s="39" t="str">
        <f>IF($H$24="","",
IF(OR($H$24="Corrupción",$H$24="Corrupción - LA/FT/FPADM",$H$24="Corrupción - Conflictos de Interés",$H$24="Corrupción en Trámites, OPAs y Consultas de Acceso a la Información Pública"),'6.Valoración Control Corrupción'!I25,'5. Valoración de Controles'!I25))</f>
        <v>1) En caso de que en la revisión se identifiquen novedades, salidas o inconsistencias de prestamos con respecto a la programación establecida en el sistema, se procede a comunicar vía correo electrónico al Subdirector para el Manejo de Emergencias y Desastres.
2) El Subdirector procederá a analizar el caso y a informar a las dependencias pertinentes de la Entidad, para que continúen con el trámite.</v>
      </c>
      <c r="W25" s="39" t="str">
        <f>IF($H$24="","",
IF(OR($H$24="Corrupción",$H$24="Corrupción - LA/FT/FPADM",$H$24="Corrupción - Conflictos de Interés",$H$24="Corrupción en Trámites, OPAs y Consultas de Acceso a la Información Pública"),'6.Valoración Control Corrupción'!J25,'5. Valoración de Controles'!J25))</f>
        <v xml:space="preserve">
Evidencias: 
Soporte del registro de la acción en el software utilizado por el CDLyR, incluyendo las novedades que se presenten.</v>
      </c>
      <c r="X25" s="27" t="str">
        <f>IF($H$24="","",
IF(OR($H$24="Corrupción",$H$24="Corrupción - LA/FT/FPADM",$H$24="Corrupción - LA/FT/FPADM",$H$24="Corrupción en Trámites, OPAs y Consultas de Acceso a la Información Pública"),"No Aplica",'5. Valoración de Controles'!L25))</f>
        <v>Preventivo</v>
      </c>
      <c r="Y25" s="27" t="str">
        <f>IF($H$24="","",
IF(OR($H$24="Corrupción",$H$24="Corrupción - LA/FT/FPADM",$H$24="Corrupción - LA/FT/FPADM",$H$24="Corrupción en Trámites, OPAs y Consultas de Acceso a la Información Pública"),"No Aplica",'5. Valoración de Controles'!M25))</f>
        <v>Afecta probabilidad</v>
      </c>
      <c r="Z25" s="27" t="str">
        <f>IF($H$24="","",
IF(OR($H$24="Corrupción",$H$24="Corrupción - LA/FT/FPADM",$H$24="Corrupción - LA/FT/FPADM",$H$24="Corrupción en Trámites, OPAs y Consultas de Acceso a la Información Pública"),"No Aplica",'5. Valoración de Controles'!N25))</f>
        <v>Manual</v>
      </c>
      <c r="AA25" s="27" t="str">
        <f>IF($H$24="","",
IF(OR($H$24="Corrupción",$H$24="Corrupción - LA/FT/FPADM",$H$24="Corrupción - LA/FT/FPADM",$H$24="Corrupción en Trámites, OPAs y Consultas de Acceso a la Información Pública"),"No Aplica",'5. Valoración de Controles'!O25))</f>
        <v>Documentado</v>
      </c>
      <c r="AB25" s="27" t="str">
        <f>IF($H$24="","",
IF(OR($H$24="Corrupción",$H$24="Corrupción - LA/FT/FPADM",$H$24="Corrupción - LA/FT/FPADM",$H$24="Corrupción en Trámites, OPAs y Consultas de Acceso a la Información Pública"),"No Aplica",'5. Valoración de Controles'!P25))</f>
        <v>Aleatoria</v>
      </c>
      <c r="AC25" s="27" t="str">
        <f>IF($H$24="","",
IF(OR($H$24="Corrupción",$H$24="Corrupción - LA/FT/FPADM",$H$24="Corrupción - LA/FT/FPADM",$H$24="Corrupción en Trámites, OPAs y Consultas de Acceso a la Información Pública"),"No Aplica",'5. Valoración de Controles'!Q25))</f>
        <v>Con Registro</v>
      </c>
      <c r="AD25" s="27" t="str">
        <f>IF($H$24="","",
IF(OR($H$24="Corrupción",$H$24="Corrupción - LA/FT/FPADM",$H$24="Corrupción - LA/FT/FPADM",$H$24="Corrupción en Trámites, OPAs y Consultas de Acceso a la Información Pública"),"No Aplica",'5. Valoración de Controles'!R25))</f>
        <v>Carpeta compartida</v>
      </c>
      <c r="AE25" s="27" t="str">
        <f>IF($H$24="","",
IF(OR($H$24="Corrupción",$H$24="Corrupción - LA/FT/FPADM",$H$24="Corrupción - LA/FT/FPADM",$H$24="Corrupción en Trámites, OPAs y Consultas de Acceso a la Información Pública"),"No Aplica",'5. Valoración de Controles'!S25))</f>
        <v>Reporte Software</v>
      </c>
      <c r="AF25" s="27" t="str">
        <f>IF($H$24="","",
IF(OR($H$24="Corrupción",$H$24="Corrupción - LA/FT/FPADM",$H$24="Corrupción - LA/FT/FPADM",$H$24="Corrupción en Trámites, OPAs y Consultas de Acceso a la Información Pública"),"No Aplica",'5. Valoración de Controles'!T25))</f>
        <v>Se registran las observaciones en el software logístico</v>
      </c>
      <c r="AG25" s="28">
        <f>IF($H$24="","",
IF(OR($H$24="Corrupción",$H$24="Corrupción - LA/FT/FPADM",$H$24="Corrupción - LA/FT/FPADM",$H$24="Corrupción en Trámites, OPAs y Consultas de Acceso a la Información Pública"),"No Aplica",'5. Valoración de Controles'!U25))</f>
        <v>0.4</v>
      </c>
      <c r="AH25" s="96"/>
      <c r="AI25" s="96"/>
      <c r="AJ25" s="96"/>
      <c r="AK25" s="96"/>
      <c r="AL25" s="96"/>
      <c r="AM25" s="96"/>
      <c r="AN25" s="96"/>
      <c r="AO25" s="96"/>
      <c r="AP25" s="96"/>
      <c r="AQ25" s="96"/>
      <c r="AR25" s="96"/>
    </row>
    <row r="26" spans="1:44" ht="69">
      <c r="A26" s="91"/>
      <c r="B26" s="91"/>
      <c r="C26" s="91"/>
      <c r="D26" s="91"/>
      <c r="E26" s="91"/>
      <c r="F26" s="91"/>
      <c r="G26" s="91"/>
      <c r="H26" s="91"/>
      <c r="I26" s="91"/>
      <c r="J26" s="91"/>
      <c r="K26" s="91"/>
      <c r="L26" s="91"/>
      <c r="M26" s="91"/>
      <c r="N26" s="91"/>
      <c r="O26" s="91"/>
      <c r="P26" s="91"/>
      <c r="Q26" s="39" t="str">
        <f>IF($H$24="","",
IF(OR($H$24="Corrupción",$H$24="Corrupción - LA/FT/FPADM",$H$24="Corrupción - Conflictos de Interés",$H$24="Corrupción en Trámites, OPAs y Consultas de Acceso a la Información Pública",$H$24="Financiación de la Proliferación de Armas de Destrucción Masiva"),'6.Valoración Control Corrupción'!K26,'5. Valoración de Controles'!K26))</f>
        <v>El subdirector de Manejo de Emergencias y Desastres, cuando se requiera, y con el fin de contar de manera inmediata con suministros requeridos para la atención de emergencias, calamidades o desastres, establece la necesidad de adelantar contratos mediante la modalidad de urgencia manifiesta. En los casos que se establezca que los saldos son insuficientes, realizar el trámite para iniciar la contratación del nuevo contrato Evidencia: Contrato urgencia manifiesta</v>
      </c>
      <c r="R26" s="39" t="str">
        <f>IF($H$24="","",
IF(OR($H$24="Corrupción",$H$24="Corrupción - LA/FT/FPADM",$H$24="Corrupción - Conflictos de Interés",$H$24="Corrupción en Trámites, OPAs y Consultas de Acceso a la Información Pública"),'6.Valoración Control Corrupción'!E26,'5. Valoración de Controles'!E26))</f>
        <v>El subdirector de Manejo de Emergencias y Desastres,</v>
      </c>
      <c r="S26" s="39" t="str">
        <f>IF($H$24="","",
IF(OR($H$24="Corrupción",$H$24="Corrupción - LA/FT/FPADM",$H$24="Corrupción - Conflictos de Interés",$H$24="Corrupción en Trámites, OPAs y Consultas de Acceso a la Información Pública"),'6.Valoración Control Corrupción'!F26,'5. Valoración de Controles'!F26))</f>
        <v>cuando se requiera,</v>
      </c>
      <c r="T26" s="39" t="str">
        <f>IF($H$24="","",
IF(OR($H$24="Corrupción",$H$24="Corrupción - LA/FT/FPADM",$H$24="Corrupción - Conflictos de Interés",$H$24="Corrupción en Trámites, OPAs y Consultas de Acceso a la Información Pública"),'6.Valoración Control Corrupción'!G26,'5. Valoración de Controles'!G26))</f>
        <v>y con el fin de contar de manera inmediata con suministros requeridos para la atención de emergencias, calamidades o desastres,</v>
      </c>
      <c r="U26" s="39" t="str">
        <f>IF($H$24="","",
IF(OR($H$24="Corrupción",$H$24="Corrupción - LA/FT/FPADM",$H$24="Corrupción - Conflictos de Interés",$H$24="Corrupción en Trámites, OPAs y Consultas de Acceso a la Información Pública"),'6.Valoración Control Corrupción'!H26,'5. Valoración de Controles'!H26))</f>
        <v>establece la necesidad de adelantar contratos mediante la modalidad de urgencia manifiesta.</v>
      </c>
      <c r="V26" s="39" t="str">
        <f>IF($H$24="","",
IF(OR($H$24="Corrupción",$H$24="Corrupción - LA/FT/FPADM",$H$24="Corrupción - Conflictos de Interés",$H$24="Corrupción en Trámites, OPAs y Consultas de Acceso a la Información Pública"),'6.Valoración Control Corrupción'!I26,'5. Valoración de Controles'!I26))</f>
        <v>En los casos que se establezca que los saldos son insuficientes, realizar el trámite para iniciar la contratación del nuevo contrato</v>
      </c>
      <c r="W26" s="39" t="str">
        <f>IF($H$24="","",
IF(OR($H$24="Corrupción",$H$24="Corrupción - LA/FT/FPADM",$H$24="Corrupción - Conflictos de Interés",$H$24="Corrupción en Trámites, OPAs y Consultas de Acceso a la Información Pública"),'6.Valoración Control Corrupción'!J26,'5. Valoración de Controles'!J26))</f>
        <v>Evidencia: Contrato urgencia manifiesta</v>
      </c>
      <c r="X26" s="27" t="str">
        <f>IF($H$24="","",
IF(OR($H$24="Corrupción",$H$24="Corrupción - LA/FT/FPADM",$H$24="Corrupción - LA/FT/FPADM",$H$24="Corrupción en Trámites, OPAs y Consultas de Acceso a la Información Pública"),"No Aplica",'5. Valoración de Controles'!L26))</f>
        <v>Correctivo</v>
      </c>
      <c r="Y26" s="27" t="str">
        <f>IF($H$24="","",
IF(OR($H$24="Corrupción",$H$24="Corrupción - LA/FT/FPADM",$H$24="Corrupción - LA/FT/FPADM",$H$24="Corrupción en Trámites, OPAs y Consultas de Acceso a la Información Pública"),"No Aplica",'5. Valoración de Controles'!M26))</f>
        <v>Afecta Impacto</v>
      </c>
      <c r="Z26" s="27" t="str">
        <f>IF($H$24="","",
IF(OR($H$24="Corrupción",$H$24="Corrupción - LA/FT/FPADM",$H$24="Corrupción - LA/FT/FPADM",$H$24="Corrupción en Trámites, OPAs y Consultas de Acceso a la Información Pública"),"No Aplica",'5. Valoración de Controles'!N26))</f>
        <v>Manual</v>
      </c>
      <c r="AA26" s="27" t="str">
        <f>IF($H$24="","",
IF(OR($H$24="Corrupción",$H$24="Corrupción - LA/FT/FPADM",$H$24="Corrupción - LA/FT/FPADM",$H$24="Corrupción en Trámites, OPAs y Consultas de Acceso a la Información Pública"),"No Aplica",'5. Valoración de Controles'!O26))</f>
        <v>Documentado</v>
      </c>
      <c r="AB26" s="27" t="str">
        <f>IF($H$24="","",
IF(OR($H$24="Corrupción",$H$24="Corrupción - LA/FT/FPADM",$H$24="Corrupción - LA/FT/FPADM",$H$24="Corrupción en Trámites, OPAs y Consultas de Acceso a la Información Pública"),"No Aplica",'5. Valoración de Controles'!P26))</f>
        <v>Aleatoria</v>
      </c>
      <c r="AC26" s="27" t="str">
        <f>IF($H$24="","",
IF(OR($H$24="Corrupción",$H$24="Corrupción - LA/FT/FPADM",$H$24="Corrupción - LA/FT/FPADM",$H$24="Corrupción en Trámites, OPAs y Consultas de Acceso a la Información Pública"),"No Aplica",'5. Valoración de Controles'!Q26))</f>
        <v>Con Registro</v>
      </c>
      <c r="AD26" s="27" t="str">
        <f>IF($H$24="","",
IF(OR($H$24="Corrupción",$H$24="Corrupción - LA/FT/FPADM",$H$24="Corrupción - LA/FT/FPADM",$H$24="Corrupción en Trámites, OPAs y Consultas de Acceso a la Información Pública"),"No Aplica",'5. Valoración de Controles'!R26))</f>
        <v>Expediente contractual</v>
      </c>
      <c r="AE26" s="27" t="str">
        <f>IF($H$24="","",
IF(OR($H$24="Corrupción",$H$24="Corrupción - LA/FT/FPADM",$H$24="Corrupción - LA/FT/FPADM",$H$24="Corrupción en Trámites, OPAs y Consultas de Acceso a la Información Pública"),"No Aplica",'5. Valoración de Controles'!S26))</f>
        <v>Expediente contractual</v>
      </c>
      <c r="AF26" s="27" t="str">
        <f>IF($H$24="","",
IF(OR($H$24="Corrupción",$H$24="Corrupción - LA/FT/FPADM",$H$24="Corrupción - LA/FT/FPADM",$H$24="Corrupción en Trámites, OPAs y Consultas de Acceso a la Información Pública"),"No Aplica",'5. Valoración de Controles'!T26))</f>
        <v>En el caso que se requiera se establece la necesidad de adelantar la contratación de suministros por la modalidad de urgencia manifiesta</v>
      </c>
      <c r="AG26" s="28">
        <f>IF($H$24="","",
IF(OR($H$24="Corrupción",$H$24="Corrupción - LA/FT/FPADM",$H$24="Corrupción - LA/FT/FPADM",$H$24="Corrupción en Trámites, OPAs y Consultas de Acceso a la Información Pública"),"No Aplica",'5. Valoración de Controles'!U26))</f>
        <v>0.25</v>
      </c>
      <c r="AH26" s="91"/>
      <c r="AI26" s="91"/>
      <c r="AJ26" s="91"/>
      <c r="AK26" s="91"/>
      <c r="AL26" s="91"/>
      <c r="AM26" s="91"/>
      <c r="AN26" s="91"/>
      <c r="AO26" s="91"/>
      <c r="AP26" s="91"/>
      <c r="AQ26" s="91"/>
      <c r="AR26" s="91"/>
    </row>
    <row r="27" spans="1:44" ht="31.5" customHeight="1">
      <c r="A27" s="101">
        <v>7</v>
      </c>
      <c r="B27" s="102" t="str">
        <f>'2. Identificación del Riesgo'!B27:B29</f>
        <v/>
      </c>
      <c r="C27" s="102" t="str">
        <f>IF('2. Identificación del Riesgo'!C27:C29="","",'2. Identificación del Riesgo'!C27:C29)</f>
        <v/>
      </c>
      <c r="D27" s="102" t="str">
        <f>IF('2. Identificación del Riesgo'!D27:D29="","",'2. Identificación del Riesgo'!D27:D29)</f>
        <v/>
      </c>
      <c r="E27" s="102" t="str">
        <f>IF('2. Identificación del Riesgo'!E27:E29="","",'2. Identificación del Riesgo'!E27:E29)</f>
        <v/>
      </c>
      <c r="F27" s="102" t="str">
        <f>IF('2. Identificación del Riesgo'!F27:F29="","",'2. Identificación del Riesgo'!F27:F29)</f>
        <v/>
      </c>
      <c r="G27" s="102" t="str">
        <f>IF('2. Identificación del Riesgo'!G27:G29="","",'2. Identificación del Riesgo'!G27:G29)</f>
        <v/>
      </c>
      <c r="H27" s="102" t="str">
        <f>IF('2. Identificación del Riesgo'!H27:H29="","",'2. Identificación del Riesgo'!H27:H29)</f>
        <v/>
      </c>
      <c r="I27" s="102" t="str">
        <f>IF('2. Identificación del Riesgo'!I27:I29="","",'2. Identificación del Riesgo'!I27:I29)</f>
        <v/>
      </c>
      <c r="J27" s="102" t="str">
        <f>IF('2. Identificación del Riesgo'!J27:J29="","",'2. Identificación del Riesgo'!J27:J29)</f>
        <v/>
      </c>
      <c r="K27" s="107" t="str">
        <f>'2. Identificación del Riesgo'!K27:K29</f>
        <v/>
      </c>
      <c r="L27" s="105" t="str">
        <f>'2. Identificación del Riesgo'!L27:L29</f>
        <v/>
      </c>
      <c r="M27" s="102"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107" t="str">
        <f>'2. Identificación del Riesgo'!N27:N29</f>
        <v/>
      </c>
      <c r="O27" s="105" t="str">
        <f>'2. Identificación del Riesgo'!O27:O29</f>
        <v/>
      </c>
      <c r="P27" s="106" t="str">
        <f>'2. Identificación del Riesgo'!P27:P29</f>
        <v/>
      </c>
      <c r="Q27" s="39"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39" t="str">
        <f>IF($H$27="","",
IF(OR($H$27="Corrupción",$H$27="Corrupción - LA/FT/FPADM",$H$27="Corrupción - Conflictos de Interés",$H$27="Corrupción en Trámites, OPAs y Consultas de Acceso a la Información Pública"),'6.Valoración Control Corrupción'!E27,'5. Valoración de Controles'!E27))</f>
        <v/>
      </c>
      <c r="S27" s="39" t="str">
        <f>IF($H$27="","",
IF(OR($H$27="Corrupción",$H$27="Corrupción - LA/FT/FPADM",$H$27="Corrupción - Conflictos de Interés",$H$27="Corrupción en Trámites, OPAs y Consultas de Acceso a la Información Pública"),'6.Valoración Control Corrupción'!F27,'5. Valoración de Controles'!F27))</f>
        <v/>
      </c>
      <c r="T27" s="39" t="str">
        <f>IF($H$27="","",
IF(OR($H$27="Corrupción",$H$27="Corrupción - LA/FT/FPADM",$H$27="Corrupción - Conflictos de Interés",$H$27="Corrupción en Trámites, OPAs y Consultas de Acceso a la Información Pública"),'6.Valoración Control Corrupción'!G27,'5. Valoración de Controles'!G27))</f>
        <v/>
      </c>
      <c r="U27" s="39" t="str">
        <f>IF($H$27="","",
IF(OR($H$27="Corrupción",$H$27="Corrupción - LA/FT/FPADM",$H$27="Corrupción - Conflictos de Interés",$H$27="Corrupción en Trámites, OPAs y Consultas de Acceso a la Información Pública"),'6.Valoración Control Corrupción'!H27,'5. Valoración de Controles'!H27))</f>
        <v/>
      </c>
      <c r="V27" s="39" t="str">
        <f>IF($H$27="","",
IF(OR($H$27="Corrupción",$H$27="Corrupción - LA/FT/FPADM",$H$27="Corrupción - Conflictos de Interés",$H$27="Corrupción en Trámites, OPAs y Consultas de Acceso a la Información Pública"),'6.Valoración Control Corrupción'!I27,'5. Valoración de Controles'!I27))</f>
        <v/>
      </c>
      <c r="W27" s="39" t="str">
        <f>IF($H$27="","",
IF(OR($H$27="Corrupción",$H$27="Corrupción - LA/FT/FPADM",$H$27="Corrupción - Conflictos de Interés",$H$27="Corrupción en Trámites, OPAs y Consultas de Acceso a la Información Pública"),'6.Valoración Control Corrupción'!J27,'5. Valoración de Controles'!J27))</f>
        <v/>
      </c>
      <c r="X27" s="27" t="str">
        <f>IF($H$27="","",
IF(OR($H$27="Corrupción",$H$27="Corrupción - LA/FT/FPADM",$H$27="Corrupción - LA/FT/FPADM",$H$27="Corrupción en Trámites, OPAs y Consultas de Acceso a la Información Pública"),"No Aplica",'5. Valoración de Controles'!L27))</f>
        <v/>
      </c>
      <c r="Y27" s="27" t="str">
        <f>IF($H$27="","",
IF(OR($H$27="Corrupción",$H$27="Corrupción - LA/FT/FPADM",$H$27="Corrupción - LA/FT/FPADM",$H$27="Corrupción en Trámites, OPAs y Consultas de Acceso a la Información Pública"),"No Aplica",'5. Valoración de Controles'!M27))</f>
        <v/>
      </c>
      <c r="Z27" s="27" t="str">
        <f>IF($H$27="","",
IF(OR($H$27="Corrupción",$H$27="Corrupción - LA/FT/FPADM",$H$27="Corrupción - LA/FT/FPADM",$H$27="Corrupción en Trámites, OPAs y Consultas de Acceso a la Información Pública"),"No Aplica",'5. Valoración de Controles'!N27))</f>
        <v/>
      </c>
      <c r="AA27" s="27" t="str">
        <f>IF($H$27="","",
IF(OR($H$27="Corrupción",$H$27="Corrupción - LA/FT/FPADM",$H$27="Corrupción - LA/FT/FPADM",$H$27="Corrupción en Trámites, OPAs y Consultas de Acceso a la Información Pública"),"No Aplica",'5. Valoración de Controles'!O27))</f>
        <v/>
      </c>
      <c r="AB27" s="27" t="str">
        <f>IF($H$27="","",
IF(OR($H$27="Corrupción",$H$27="Corrupción - LA/FT/FPADM",$H$27="Corrupción - LA/FT/FPADM",$H$27="Corrupción en Trámites, OPAs y Consultas de Acceso a la Información Pública"),"No Aplica",'5. Valoración de Controles'!P27))</f>
        <v/>
      </c>
      <c r="AC27" s="27" t="str">
        <f>IF($H$27="","",
IF(OR($H$27="Corrupción",$H$27="Corrupción - LA/FT/FPADM",$H$27="Corrupción - LA/FT/FPADM",$H$27="Corrupción en Trámites, OPAs y Consultas de Acceso a la Información Pública"),"No Aplica",'5. Valoración de Controles'!Q27))</f>
        <v/>
      </c>
      <c r="AD27" s="27" t="str">
        <f>IF($H$27="","",
IF(OR($H$27="Corrupción",$H$27="Corrupción - LA/FT/FPADM",$H$27="Corrupción - LA/FT/FPADM",$H$27="Corrupción en Trámites, OPAs y Consultas de Acceso a la Información Pública"),"No Aplica",'5. Valoración de Controles'!R27))</f>
        <v/>
      </c>
      <c r="AE27" s="27" t="str">
        <f>IF($H$27="","",
IF(OR($H$27="Corrupción",$H$27="Corrupción - LA/FT/FPADM",$H$27="Corrupción - LA/FT/FPADM",$H$27="Corrupción en Trámites, OPAs y Consultas de Acceso a la Información Pública"),"No Aplica",'5. Valoración de Controles'!S27))</f>
        <v/>
      </c>
      <c r="AF27" s="27" t="str">
        <f>IF($H$27="","",
IF(OR($H$27="Corrupción",$H$27="Corrupción - LA/FT/FPADM",$H$27="Corrupción - LA/FT/FPADM",$H$27="Corrupción en Trámites, OPAs y Consultas de Acceso a la Información Pública"),"No Aplica",'5. Valoración de Controles'!T27))</f>
        <v/>
      </c>
      <c r="AG27" s="27" t="str">
        <f>IF($H$27="","",
IF(OR($H$27="Corrupción",$H$27="Corrupción - LA/FT/FPADM",$H$27="Corrupción - LA/FT/FPADM",$H$27="Corrupción en Trámites, OPAs y Consultas de Acceso a la Información Pública"),"No Aplica",'5. Valoración de Controles'!U27))</f>
        <v/>
      </c>
      <c r="AH27" s="107"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36"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107"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36"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106"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8"/>
      <c r="AN27" s="129"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16"/>
      <c r="AP27" s="135"/>
      <c r="AQ27" s="135" t="str">
        <f>IF(AO27="","","∑ Peso porcentual de cada acción definida")</f>
        <v/>
      </c>
      <c r="AR27" s="102"/>
    </row>
    <row r="28" spans="1:44" ht="31.5" customHeight="1">
      <c r="A28" s="96"/>
      <c r="B28" s="96"/>
      <c r="C28" s="96"/>
      <c r="D28" s="96"/>
      <c r="E28" s="96"/>
      <c r="F28" s="96"/>
      <c r="G28" s="96"/>
      <c r="H28" s="96"/>
      <c r="I28" s="96"/>
      <c r="J28" s="96"/>
      <c r="K28" s="96"/>
      <c r="L28" s="96"/>
      <c r="M28" s="96"/>
      <c r="N28" s="96"/>
      <c r="O28" s="96"/>
      <c r="P28" s="96"/>
      <c r="Q28" s="39"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39" t="str">
        <f>IF($H$27="","",
IF(OR($H$27="Corrupción",$H$27="Corrupción - LA/FT/FPADM",$H$27="Corrupción - Conflictos de Interés",$H$27="Corrupción en Trámites, OPAs y Consultas de Acceso a la Información Pública"),'6.Valoración Control Corrupción'!E28,'5. Valoración de Controles'!E28))</f>
        <v/>
      </c>
      <c r="S28" s="39" t="str">
        <f>IF($H$27="","",
IF(OR($H$27="Corrupción",$H$27="Corrupción - LA/FT/FPADM",$H$27="Corrupción - Conflictos de Interés",$H$27="Corrupción en Trámites, OPAs y Consultas de Acceso a la Información Pública"),'6.Valoración Control Corrupción'!F28,'5. Valoración de Controles'!F28))</f>
        <v/>
      </c>
      <c r="T28" s="39" t="str">
        <f>IF($H$27="","",
IF(OR($H$27="Corrupción",$H$27="Corrupción - LA/FT/FPADM",$H$27="Corrupción - Conflictos de Interés",$H$27="Corrupción en Trámites, OPAs y Consultas de Acceso a la Información Pública"),'6.Valoración Control Corrupción'!G28,'5. Valoración de Controles'!G28))</f>
        <v/>
      </c>
      <c r="U28" s="39" t="str">
        <f>IF($H$27="","",
IF(OR($H$27="Corrupción",$H$27="Corrupción - LA/FT/FPADM",$H$27="Corrupción - Conflictos de Interés",$H$27="Corrupción en Trámites, OPAs y Consultas de Acceso a la Información Pública"),'6.Valoración Control Corrupción'!H28,'5. Valoración de Controles'!H28))</f>
        <v/>
      </c>
      <c r="V28" s="39" t="str">
        <f>IF($H$27="","",
IF(OR($H$27="Corrupción",$H$27="Corrupción - LA/FT/FPADM",$H$27="Corrupción - Conflictos de Interés",$H$27="Corrupción en Trámites, OPAs y Consultas de Acceso a la Información Pública"),'6.Valoración Control Corrupción'!I28,'5. Valoración de Controles'!I28))</f>
        <v/>
      </c>
      <c r="W28" s="39" t="str">
        <f>IF($H$27="","",
IF(OR($H$27="Corrupción",$H$27="Corrupción - LA/FT/FPADM",$H$27="Corrupción - Conflictos de Interés",$H$27="Corrupción en Trámites, OPAs y Consultas de Acceso a la Información Pública"),'6.Valoración Control Corrupción'!J28,'5. Valoración de Controles'!J28))</f>
        <v/>
      </c>
      <c r="X28" s="27" t="str">
        <f>IF($H$27="","",
IF(OR($H$27="Corrupción",$H$27="Corrupción - LA/FT/FPADM",$H$27="Corrupción - LA/FT/FPADM",$H$27="Corrupción en Trámites, OPAs y Consultas de Acceso a la Información Pública"),"No Aplica",'5. Valoración de Controles'!L28))</f>
        <v/>
      </c>
      <c r="Y28" s="27" t="str">
        <f>IF($H$27="","",
IF(OR($H$27="Corrupción",$H$27="Corrupción - LA/FT/FPADM",$H$27="Corrupción - LA/FT/FPADM",$H$27="Corrupción en Trámites, OPAs y Consultas de Acceso a la Información Pública"),"No Aplica",'5. Valoración de Controles'!M28))</f>
        <v/>
      </c>
      <c r="Z28" s="27" t="str">
        <f>IF($H$27="","",
IF(OR($H$27="Corrupción",$H$27="Corrupción - LA/FT/FPADM",$H$27="Corrupción - LA/FT/FPADM",$H$27="Corrupción en Trámites, OPAs y Consultas de Acceso a la Información Pública"),"No Aplica",'5. Valoración de Controles'!N28))</f>
        <v/>
      </c>
      <c r="AA28" s="27" t="str">
        <f>IF($H$27="","",
IF(OR($H$27="Corrupción",$H$27="Corrupción - LA/FT/FPADM",$H$27="Corrupción - LA/FT/FPADM",$H$27="Corrupción en Trámites, OPAs y Consultas de Acceso a la Información Pública"),"No Aplica",'5. Valoración de Controles'!O28))</f>
        <v/>
      </c>
      <c r="AB28" s="27" t="str">
        <f>IF($H$27="","",
IF(OR($H$27="Corrupción",$H$27="Corrupción - LA/FT/FPADM",$H$27="Corrupción - LA/FT/FPADM",$H$27="Corrupción en Trámites, OPAs y Consultas de Acceso a la Información Pública"),"No Aplica",'5. Valoración de Controles'!P28))</f>
        <v/>
      </c>
      <c r="AC28" s="27" t="str">
        <f>IF($H$27="","",
IF(OR($H$27="Corrupción",$H$27="Corrupción - LA/FT/FPADM",$H$27="Corrupción - LA/FT/FPADM",$H$27="Corrupción en Trámites, OPAs y Consultas de Acceso a la Información Pública"),"No Aplica",'5. Valoración de Controles'!Q28))</f>
        <v/>
      </c>
      <c r="AD28" s="27" t="str">
        <f>IF($H$27="","",
IF(OR($H$27="Corrupción",$H$27="Corrupción - LA/FT/FPADM",$H$27="Corrupción - LA/FT/FPADM",$H$27="Corrupción en Trámites, OPAs y Consultas de Acceso a la Información Pública"),"No Aplica",'5. Valoración de Controles'!R28))</f>
        <v/>
      </c>
      <c r="AE28" s="27" t="str">
        <f>IF($H$27="","",
IF(OR($H$27="Corrupción",$H$27="Corrupción - LA/FT/FPADM",$H$27="Corrupción - LA/FT/FPADM",$H$27="Corrupción en Trámites, OPAs y Consultas de Acceso a la Información Pública"),"No Aplica",'5. Valoración de Controles'!S28))</f>
        <v/>
      </c>
      <c r="AF28" s="27" t="str">
        <f>IF($H$27="","",
IF(OR($H$27="Corrupción",$H$27="Corrupción - LA/FT/FPADM",$H$27="Corrupción - LA/FT/FPADM",$H$27="Corrupción en Trámites, OPAs y Consultas de Acceso a la Información Pública"),"No Aplica",'5. Valoración de Controles'!T28))</f>
        <v/>
      </c>
      <c r="AG28" s="27" t="str">
        <f>IF($H$27="","",
IF(OR($H$27="Corrupción",$H$27="Corrupción - LA/FT/FPADM",$H$27="Corrupción - LA/FT/FPADM",$H$27="Corrupción en Trámites, OPAs y Consultas de Acceso a la Información Pública"),"No Aplica",'5. Valoración de Controles'!U28))</f>
        <v/>
      </c>
      <c r="AH28" s="96"/>
      <c r="AI28" s="96"/>
      <c r="AJ28" s="96"/>
      <c r="AK28" s="96"/>
      <c r="AL28" s="96"/>
      <c r="AM28" s="96"/>
      <c r="AN28" s="96"/>
      <c r="AO28" s="96"/>
      <c r="AP28" s="96"/>
      <c r="AQ28" s="96"/>
      <c r="AR28" s="96"/>
    </row>
    <row r="29" spans="1:44" ht="31.5" customHeight="1">
      <c r="A29" s="91"/>
      <c r="B29" s="91"/>
      <c r="C29" s="91"/>
      <c r="D29" s="91"/>
      <c r="E29" s="91"/>
      <c r="F29" s="91"/>
      <c r="G29" s="91"/>
      <c r="H29" s="91"/>
      <c r="I29" s="91"/>
      <c r="J29" s="91"/>
      <c r="K29" s="91"/>
      <c r="L29" s="91"/>
      <c r="M29" s="91"/>
      <c r="N29" s="91"/>
      <c r="O29" s="91"/>
      <c r="P29" s="91"/>
      <c r="Q29" s="39"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39" t="str">
        <f>IF($H$27="","",
IF(OR($H$27="Corrupción",$H$27="Corrupción - LA/FT/FPADM",$H$27="Corrupción - Conflictos de Interés",$H$27="Corrupción en Trámites, OPAs y Consultas de Acceso a la Información Pública"),'6.Valoración Control Corrupción'!E29,'5. Valoración de Controles'!E29))</f>
        <v/>
      </c>
      <c r="S29" s="39" t="str">
        <f>IF($H$27="","",
IF(OR($H$27="Corrupción",$H$27="Corrupción - LA/FT/FPADM",$H$27="Corrupción - Conflictos de Interés",$H$27="Corrupción en Trámites, OPAs y Consultas de Acceso a la Información Pública"),'6.Valoración Control Corrupción'!F29,'5. Valoración de Controles'!F29))</f>
        <v/>
      </c>
      <c r="T29" s="39" t="str">
        <f>IF($H$27="","",
IF(OR($H$27="Corrupción",$H$27="Corrupción - LA/FT/FPADM",$H$27="Corrupción - Conflictos de Interés",$H$27="Corrupción en Trámites, OPAs y Consultas de Acceso a la Información Pública"),'6.Valoración Control Corrupción'!G29,'5. Valoración de Controles'!G29))</f>
        <v/>
      </c>
      <c r="U29" s="39" t="str">
        <f>IF($H$27="","",
IF(OR($H$27="Corrupción",$H$27="Corrupción - LA/FT/FPADM",$H$27="Corrupción - Conflictos de Interés",$H$27="Corrupción en Trámites, OPAs y Consultas de Acceso a la Información Pública"),'6.Valoración Control Corrupción'!H29,'5. Valoración de Controles'!H29))</f>
        <v/>
      </c>
      <c r="V29" s="39" t="str">
        <f>IF($H$27="","",
IF(OR($H$27="Corrupción",$H$27="Corrupción - LA/FT/FPADM",$H$27="Corrupción - Conflictos de Interés",$H$27="Corrupción en Trámites, OPAs y Consultas de Acceso a la Información Pública"),'6.Valoración Control Corrupción'!I29,'5. Valoración de Controles'!I29))</f>
        <v/>
      </c>
      <c r="W29" s="39" t="str">
        <f>IF($H$27="","",
IF(OR($H$27="Corrupción",$H$27="Corrupción - LA/FT/FPADM",$H$27="Corrupción - Conflictos de Interés",$H$27="Corrupción en Trámites, OPAs y Consultas de Acceso a la Información Pública"),'6.Valoración Control Corrupción'!J29,'5. Valoración de Controles'!J29))</f>
        <v/>
      </c>
      <c r="X29" s="27" t="str">
        <f>IF($H$27="","",
IF(OR($H$27="Corrupción",$H$27="Corrupción - LA/FT/FPADM",$H$27="Corrupción - LA/FT/FPADM",$H$27="Corrupción en Trámites, OPAs y Consultas de Acceso a la Información Pública"),"No Aplica",'5. Valoración de Controles'!L29))</f>
        <v/>
      </c>
      <c r="Y29" s="27" t="str">
        <f>IF($H$27="","",
IF(OR($H$27="Corrupción",$H$27="Corrupción - LA/FT/FPADM",$H$27="Corrupción - LA/FT/FPADM",$H$27="Corrupción en Trámites, OPAs y Consultas de Acceso a la Información Pública"),"No Aplica",'5. Valoración de Controles'!M29))</f>
        <v/>
      </c>
      <c r="Z29" s="27" t="str">
        <f>IF($H$27="","",
IF(OR($H$27="Corrupción",$H$27="Corrupción - LA/FT/FPADM",$H$27="Corrupción - LA/FT/FPADM",$H$27="Corrupción en Trámites, OPAs y Consultas de Acceso a la Información Pública"),"No Aplica",'5. Valoración de Controles'!N29))</f>
        <v/>
      </c>
      <c r="AA29" s="27" t="str">
        <f>IF($H$27="","",
IF(OR($H$27="Corrupción",$H$27="Corrupción - LA/FT/FPADM",$H$27="Corrupción - LA/FT/FPADM",$H$27="Corrupción en Trámites, OPAs y Consultas de Acceso a la Información Pública"),"No Aplica",'5. Valoración de Controles'!O29))</f>
        <v/>
      </c>
      <c r="AB29" s="27" t="str">
        <f>IF($H$27="","",
IF(OR($H$27="Corrupción",$H$27="Corrupción - LA/FT/FPADM",$H$27="Corrupción - LA/FT/FPADM",$H$27="Corrupción en Trámites, OPAs y Consultas de Acceso a la Información Pública"),"No Aplica",'5. Valoración de Controles'!P29))</f>
        <v/>
      </c>
      <c r="AC29" s="27" t="str">
        <f>IF($H$27="","",
IF(OR($H$27="Corrupción",$H$27="Corrupción - LA/FT/FPADM",$H$27="Corrupción - LA/FT/FPADM",$H$27="Corrupción en Trámites, OPAs y Consultas de Acceso a la Información Pública"),"No Aplica",'5. Valoración de Controles'!Q29))</f>
        <v/>
      </c>
      <c r="AD29" s="27" t="str">
        <f>IF($H$27="","",
IF(OR($H$27="Corrupción",$H$27="Corrupción - LA/FT/FPADM",$H$27="Corrupción - LA/FT/FPADM",$H$27="Corrupción en Trámites, OPAs y Consultas de Acceso a la Información Pública"),"No Aplica",'5. Valoración de Controles'!R29))</f>
        <v/>
      </c>
      <c r="AE29" s="27" t="str">
        <f>IF($H$27="","",
IF(OR($H$27="Corrupción",$H$27="Corrupción - LA/FT/FPADM",$H$27="Corrupción - LA/FT/FPADM",$H$27="Corrupción en Trámites, OPAs y Consultas de Acceso a la Información Pública"),"No Aplica",'5. Valoración de Controles'!S29))</f>
        <v/>
      </c>
      <c r="AF29" s="27" t="str">
        <f>IF($H$27="","",
IF(OR($H$27="Corrupción",$H$27="Corrupción - LA/FT/FPADM",$H$27="Corrupción - LA/FT/FPADM",$H$27="Corrupción en Trámites, OPAs y Consultas de Acceso a la Información Pública"),"No Aplica",'5. Valoración de Controles'!T29))</f>
        <v/>
      </c>
      <c r="AG29" s="27" t="str">
        <f>IF($H$27="","",
IF(OR($H$27="Corrupción",$H$27="Corrupción - LA/FT/FPADM",$H$27="Corrupción - LA/FT/FPADM",$H$27="Corrupción en Trámites, OPAs y Consultas de Acceso a la Información Pública"),"No Aplica",'5. Valoración de Controles'!U29))</f>
        <v/>
      </c>
      <c r="AH29" s="91"/>
      <c r="AI29" s="91"/>
      <c r="AJ29" s="91"/>
      <c r="AK29" s="91"/>
      <c r="AL29" s="91"/>
      <c r="AM29" s="91"/>
      <c r="AN29" s="91"/>
      <c r="AO29" s="91"/>
      <c r="AP29" s="91"/>
      <c r="AQ29" s="91"/>
      <c r="AR29" s="91"/>
    </row>
    <row r="30" spans="1:44" ht="31.5" customHeight="1">
      <c r="A30" s="101">
        <v>8</v>
      </c>
      <c r="B30" s="102" t="str">
        <f>'2. Identificación del Riesgo'!B30:B32</f>
        <v/>
      </c>
      <c r="C30" s="102" t="str">
        <f>IF('2. Identificación del Riesgo'!C30:C32="","",'2. Identificación del Riesgo'!C30:C32)</f>
        <v/>
      </c>
      <c r="D30" s="102" t="str">
        <f>IF('2. Identificación del Riesgo'!D30:D32="","",'2. Identificación del Riesgo'!D30:D32)</f>
        <v/>
      </c>
      <c r="E30" s="102" t="str">
        <f>IF('2. Identificación del Riesgo'!E30:E32="","",'2. Identificación del Riesgo'!E30:E32)</f>
        <v/>
      </c>
      <c r="F30" s="102" t="str">
        <f>IF('2. Identificación del Riesgo'!F30:F32="","",'2. Identificación del Riesgo'!F30:F32)</f>
        <v/>
      </c>
      <c r="G30" s="102" t="str">
        <f>IF('2. Identificación del Riesgo'!G30:G32="","",'2. Identificación del Riesgo'!G30:G32)</f>
        <v/>
      </c>
      <c r="H30" s="102" t="str">
        <f>IF('2. Identificación del Riesgo'!H30:H32="","",'2. Identificación del Riesgo'!H30:H32)</f>
        <v/>
      </c>
      <c r="I30" s="102" t="str">
        <f>IF('2. Identificación del Riesgo'!I30:I32="","",'2. Identificación del Riesgo'!I30:I32)</f>
        <v/>
      </c>
      <c r="J30" s="102" t="str">
        <f>IF('2. Identificación del Riesgo'!J30:J32="","",'2. Identificación del Riesgo'!J30:J32)</f>
        <v/>
      </c>
      <c r="K30" s="107" t="str">
        <f>'2. Identificación del Riesgo'!K30:K32</f>
        <v/>
      </c>
      <c r="L30" s="105" t="str">
        <f>'2. Identificación del Riesgo'!L30:L32</f>
        <v/>
      </c>
      <c r="M30" s="102"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07" t="str">
        <f>'2. Identificación del Riesgo'!N30:N32</f>
        <v/>
      </c>
      <c r="O30" s="105" t="str">
        <f>'2. Identificación del Riesgo'!O30:O32</f>
        <v/>
      </c>
      <c r="P30" s="106" t="str">
        <f>'2. Identificación del Riesgo'!P30:P32</f>
        <v/>
      </c>
      <c r="Q30" s="39"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39" t="str">
        <f>IF($H$30="","",
IF(OR($H$30="Corrupción",$H$30="Corrupción - LA/FT/FPADM",$H$30="Corrupción - Conflictos de Interés",$H$30="Corrupción en Trámites, OPAs y Consultas de Acceso a la Información Pública"),'6.Valoración Control Corrupción'!E30,'5. Valoración de Controles'!E30))</f>
        <v/>
      </c>
      <c r="S30" s="39" t="str">
        <f>IF($H$30="","",
IF(OR($H$30="Corrupción",$H$30="Corrupción - LA/FT/FPADM",$H$30="Corrupción - Conflictos de Interés",$H$30="Corrupción en Trámites, OPAs y Consultas de Acceso a la Información Pública"),'6.Valoración Control Corrupción'!F30,'5. Valoración de Controles'!F30))</f>
        <v/>
      </c>
      <c r="T30" s="39" t="str">
        <f>IF($H$30="","",
IF(OR($H$30="Corrupción",$H$30="Corrupción - LA/FT/FPADM",$H$30="Corrupción - Conflictos de Interés",$H$30="Corrupción en Trámites, OPAs y Consultas de Acceso a la Información Pública"),'6.Valoración Control Corrupción'!G30,'5. Valoración de Controles'!G30))</f>
        <v/>
      </c>
      <c r="U30" s="39" t="str">
        <f>IF($H$30="","",
IF(OR($H$30="Corrupción",$H$30="Corrupción - LA/FT/FPADM",$H$30="Corrupción - Conflictos de Interés",$H$30="Corrupción en Trámites, OPAs y Consultas de Acceso a la Información Pública"),'6.Valoración Control Corrupción'!H30,'5. Valoración de Controles'!H30))</f>
        <v/>
      </c>
      <c r="V30" s="39" t="str">
        <f>IF($H$30="","",
IF(OR($H$30="Corrupción",$H$30="Corrupción - LA/FT/FPADM",$H$30="Corrupción - Conflictos de Interés",$H$30="Corrupción en Trámites, OPAs y Consultas de Acceso a la Información Pública"),'6.Valoración Control Corrupción'!I30,'5. Valoración de Controles'!I30))</f>
        <v/>
      </c>
      <c r="W30" s="39" t="str">
        <f>IF($H$30="","",
IF(OR($H$30="Corrupción",$H$30="Corrupción - LA/FT/FPADM",$H$30="Corrupción - Conflictos de Interés",$H$30="Corrupción en Trámites, OPAs y Consultas de Acceso a la Información Pública"),'6.Valoración Control Corrupción'!J30,'5. Valoración de Controles'!J30))</f>
        <v/>
      </c>
      <c r="X30" s="27" t="str">
        <f>IF($H$30="","",
IF(OR($H$30="Corrupción",$H$30="Corrupción - LA/FT/FPADM",$H$30="Corrupción - LA/FT/FPADM",$H$30="Corrupción en Trámites, OPAs y Consultas de Acceso a la Información Pública"),"No Aplica",'5. Valoración de Controles'!L30))</f>
        <v/>
      </c>
      <c r="Y30" s="27" t="str">
        <f>IF($H$30="","",
IF(OR($H$30="Corrupción",$H$30="Corrupción - LA/FT/FPADM",$H$30="Corrupción - LA/FT/FPADM",$H$30="Corrupción en Trámites, OPAs y Consultas de Acceso a la Información Pública"),"No Aplica",'5. Valoración de Controles'!M30))</f>
        <v/>
      </c>
      <c r="Z30" s="27" t="str">
        <f>IF($H$30="","",
IF(OR($H$30="Corrupción",$H$30="Corrupción - LA/FT/FPADM",$H$30="Corrupción - LA/FT/FPADM",$H$30="Corrupción en Trámites, OPAs y Consultas de Acceso a la Información Pública"),"No Aplica",'5. Valoración de Controles'!N30))</f>
        <v/>
      </c>
      <c r="AA30" s="27" t="str">
        <f>IF($H$30="","",
IF(OR($H$30="Corrupción",$H$30="Corrupción - LA/FT/FPADM",$H$30="Corrupción - LA/FT/FPADM",$H$30="Corrupción en Trámites, OPAs y Consultas de Acceso a la Información Pública"),"No Aplica",'5. Valoración de Controles'!O30))</f>
        <v/>
      </c>
      <c r="AB30" s="27" t="str">
        <f>IF($H$30="","",
IF(OR($H$30="Corrupción",$H$30="Corrupción - LA/FT/FPADM",$H$30="Corrupción - LA/FT/FPADM",$H$30="Corrupción en Trámites, OPAs y Consultas de Acceso a la Información Pública"),"No Aplica",'5. Valoración de Controles'!P30))</f>
        <v/>
      </c>
      <c r="AC30" s="27" t="str">
        <f>IF($H$30="","",
IF(OR($H$30="Corrupción",$H$30="Corrupción - LA/FT/FPADM",$H$30="Corrupción - LA/FT/FPADM",$H$30="Corrupción en Trámites, OPAs y Consultas de Acceso a la Información Pública"),"No Aplica",'5. Valoración de Controles'!Q30))</f>
        <v/>
      </c>
      <c r="AD30" s="27" t="str">
        <f>IF($H$30="","",
IF(OR($H$30="Corrupción",$H$30="Corrupción - LA/FT/FPADM",$H$30="Corrupción - LA/FT/FPADM",$H$30="Corrupción en Trámites, OPAs y Consultas de Acceso a la Información Pública"),"No Aplica",'5. Valoración de Controles'!R30))</f>
        <v/>
      </c>
      <c r="AE30" s="27" t="str">
        <f>IF($H$30="","",
IF(OR($H$30="Corrupción",$H$30="Corrupción - LA/FT/FPADM",$H$30="Corrupción - LA/FT/FPADM",$H$30="Corrupción en Trámites, OPAs y Consultas de Acceso a la Información Pública"),"No Aplica",'5. Valoración de Controles'!S30))</f>
        <v/>
      </c>
      <c r="AF30" s="27" t="str">
        <f>IF($H$30="","",
IF(OR($H$30="Corrupción",$H$30="Corrupción - LA/FT/FPADM",$H$30="Corrupción - LA/FT/FPADM",$H$30="Corrupción en Trámites, OPAs y Consultas de Acceso a la Información Pública"),"No Aplica",'5. Valoración de Controles'!T30))</f>
        <v/>
      </c>
      <c r="AG30" s="27" t="str">
        <f>IF($H$30="","",
IF(OR($H$30="Corrupción",$H$30="Corrupción - LA/FT/FPADM",$H$30="Corrupción - LA/FT/FPADM",$H$30="Corrupción en Trámites, OPAs y Consultas de Acceso a la Información Pública"),"No Aplica",'5. Valoración de Controles'!U30))</f>
        <v/>
      </c>
      <c r="AH30" s="107"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36"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107"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36"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106"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8"/>
      <c r="AN30" s="129"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16"/>
      <c r="AP30" s="135"/>
      <c r="AQ30" s="135" t="str">
        <f>IF(AO30="","","∑ Peso porcentual de cada acción definida")</f>
        <v/>
      </c>
      <c r="AR30" s="102"/>
    </row>
    <row r="31" spans="1:44" ht="31.5" customHeight="1">
      <c r="A31" s="96"/>
      <c r="B31" s="96"/>
      <c r="C31" s="96"/>
      <c r="D31" s="96"/>
      <c r="E31" s="96"/>
      <c r="F31" s="96"/>
      <c r="G31" s="96"/>
      <c r="H31" s="96"/>
      <c r="I31" s="96"/>
      <c r="J31" s="96"/>
      <c r="K31" s="96"/>
      <c r="L31" s="96"/>
      <c r="M31" s="96"/>
      <c r="N31" s="96"/>
      <c r="O31" s="96"/>
      <c r="P31" s="96"/>
      <c r="Q31" s="39"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39" t="str">
        <f>IF($H$30="","",
IF(OR($H$30="Corrupción",$H$30="Corrupción - LA/FT/FPADM",$H$30="Corrupción - Conflictos de Interés",$H$30="Corrupción en Trámites, OPAs y Consultas de Acceso a la Información Pública"),'6.Valoración Control Corrupción'!E31,'5. Valoración de Controles'!E31))</f>
        <v/>
      </c>
      <c r="S31" s="39" t="str">
        <f>IF($H$30="","",
IF(OR($H$30="Corrupción",$H$30="Corrupción - LA/FT/FPADM",$H$30="Corrupción - Conflictos de Interés",$H$30="Corrupción en Trámites, OPAs y Consultas de Acceso a la Información Pública"),'6.Valoración Control Corrupción'!F31,'5. Valoración de Controles'!F31))</f>
        <v/>
      </c>
      <c r="T31" s="39" t="str">
        <f>IF($H$30="","",
IF(OR($H$30="Corrupción",$H$30="Corrupción - LA/FT/FPADM",$H$30="Corrupción - Conflictos de Interés",$H$30="Corrupción en Trámites, OPAs y Consultas de Acceso a la Información Pública"),'6.Valoración Control Corrupción'!G31,'5. Valoración de Controles'!G31))</f>
        <v/>
      </c>
      <c r="U31" s="39" t="str">
        <f>IF($H$30="","",
IF(OR($H$30="Corrupción",$H$30="Corrupción - LA/FT/FPADM",$H$30="Corrupción - Conflictos de Interés",$H$30="Corrupción en Trámites, OPAs y Consultas de Acceso a la Información Pública"),'6.Valoración Control Corrupción'!H31,'5. Valoración de Controles'!H31))</f>
        <v/>
      </c>
      <c r="V31" s="39" t="str">
        <f>IF($H$30="","",
IF(OR($H$30="Corrupción",$H$30="Corrupción - LA/FT/FPADM",$H$30="Corrupción - Conflictos de Interés",$H$30="Corrupción en Trámites, OPAs y Consultas de Acceso a la Información Pública"),'6.Valoración Control Corrupción'!I31,'5. Valoración de Controles'!I31))</f>
        <v/>
      </c>
      <c r="W31" s="39" t="str">
        <f>IF($H$30="","",
IF(OR($H$30="Corrupción",$H$30="Corrupción - LA/FT/FPADM",$H$30="Corrupción - Conflictos de Interés",$H$30="Corrupción en Trámites, OPAs y Consultas de Acceso a la Información Pública"),'6.Valoración Control Corrupción'!J31,'5. Valoración de Controles'!J31))</f>
        <v/>
      </c>
      <c r="X31" s="27" t="str">
        <f>IF($H$30="","",
IF(OR($H$30="Corrupción",$H$30="Corrupción - LA/FT/FPADM",$H$30="Corrupción - LA/FT/FPADM",$H$30="Corrupción en Trámites, OPAs y Consultas de Acceso a la Información Pública"),"No Aplica",'5. Valoración de Controles'!L31))</f>
        <v/>
      </c>
      <c r="Y31" s="27" t="str">
        <f>IF($H$30="","",
IF(OR($H$30="Corrupción",$H$30="Corrupción - LA/FT/FPADM",$H$30="Corrupción - LA/FT/FPADM",$H$30="Corrupción en Trámites, OPAs y Consultas de Acceso a la Información Pública"),"No Aplica",'5. Valoración de Controles'!M31))</f>
        <v/>
      </c>
      <c r="Z31" s="27" t="str">
        <f>IF($H$30="","",
IF(OR($H$30="Corrupción",$H$30="Corrupción - LA/FT/FPADM",$H$30="Corrupción - LA/FT/FPADM",$H$30="Corrupción en Trámites, OPAs y Consultas de Acceso a la Información Pública"),"No Aplica",'5. Valoración de Controles'!N31))</f>
        <v/>
      </c>
      <c r="AA31" s="27" t="str">
        <f>IF($H$30="","",
IF(OR($H$30="Corrupción",$H$30="Corrupción - LA/FT/FPADM",$H$30="Corrupción - LA/FT/FPADM",$H$30="Corrupción en Trámites, OPAs y Consultas de Acceso a la Información Pública"),"No Aplica",'5. Valoración de Controles'!O31))</f>
        <v/>
      </c>
      <c r="AB31" s="27" t="str">
        <f>IF($H$30="","",
IF(OR($H$30="Corrupción",$H$30="Corrupción - LA/FT/FPADM",$H$30="Corrupción - LA/FT/FPADM",$H$30="Corrupción en Trámites, OPAs y Consultas de Acceso a la Información Pública"),"No Aplica",'5. Valoración de Controles'!P31))</f>
        <v/>
      </c>
      <c r="AC31" s="27" t="str">
        <f>IF($H$30="","",
IF(OR($H$30="Corrupción",$H$30="Corrupción - LA/FT/FPADM",$H$30="Corrupción - LA/FT/FPADM",$H$30="Corrupción en Trámites, OPAs y Consultas de Acceso a la Información Pública"),"No Aplica",'5. Valoración de Controles'!Q31))</f>
        <v/>
      </c>
      <c r="AD31" s="27" t="str">
        <f>IF($H$30="","",
IF(OR($H$30="Corrupción",$H$30="Corrupción - LA/FT/FPADM",$H$30="Corrupción - LA/FT/FPADM",$H$30="Corrupción en Trámites, OPAs y Consultas de Acceso a la Información Pública"),"No Aplica",'5. Valoración de Controles'!R31))</f>
        <v/>
      </c>
      <c r="AE31" s="27" t="str">
        <f>IF($H$30="","",
IF(OR($H$30="Corrupción",$H$30="Corrupción - LA/FT/FPADM",$H$30="Corrupción - LA/FT/FPADM",$H$30="Corrupción en Trámites, OPAs y Consultas de Acceso a la Información Pública"),"No Aplica",'5. Valoración de Controles'!S31))</f>
        <v/>
      </c>
      <c r="AF31" s="27" t="str">
        <f>IF($H$30="","",
IF(OR($H$30="Corrupción",$H$30="Corrupción - LA/FT/FPADM",$H$30="Corrupción - LA/FT/FPADM",$H$30="Corrupción en Trámites, OPAs y Consultas de Acceso a la Información Pública"),"No Aplica",'5. Valoración de Controles'!T31))</f>
        <v/>
      </c>
      <c r="AG31" s="27" t="str">
        <f>IF($H$30="","",
IF(OR($H$30="Corrupción",$H$30="Corrupción - LA/FT/FPADM",$H$30="Corrupción - LA/FT/FPADM",$H$30="Corrupción en Trámites, OPAs y Consultas de Acceso a la Información Pública"),"No Aplica",'5. Valoración de Controles'!U31))</f>
        <v/>
      </c>
      <c r="AH31" s="96"/>
      <c r="AI31" s="96"/>
      <c r="AJ31" s="96"/>
      <c r="AK31" s="96"/>
      <c r="AL31" s="96"/>
      <c r="AM31" s="96"/>
      <c r="AN31" s="96"/>
      <c r="AO31" s="96"/>
      <c r="AP31" s="96"/>
      <c r="AQ31" s="96"/>
      <c r="AR31" s="96"/>
    </row>
    <row r="32" spans="1:44" ht="31.5" customHeight="1">
      <c r="A32" s="91"/>
      <c r="B32" s="91"/>
      <c r="C32" s="91"/>
      <c r="D32" s="91"/>
      <c r="E32" s="91"/>
      <c r="F32" s="91"/>
      <c r="G32" s="91"/>
      <c r="H32" s="91"/>
      <c r="I32" s="91"/>
      <c r="J32" s="91"/>
      <c r="K32" s="91"/>
      <c r="L32" s="91"/>
      <c r="M32" s="91"/>
      <c r="N32" s="91"/>
      <c r="O32" s="91"/>
      <c r="P32" s="91"/>
      <c r="Q32" s="39"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39" t="str">
        <f>IF($H$30="","",
IF(OR($H$30="Corrupción",$H$30="Corrupción - LA/FT/FPADM",$H$30="Corrupción - Conflictos de Interés",$H$30="Corrupción en Trámites, OPAs y Consultas de Acceso a la Información Pública"),'6.Valoración Control Corrupción'!E32,'5. Valoración de Controles'!E32))</f>
        <v/>
      </c>
      <c r="S32" s="39" t="str">
        <f>IF($H$30="","",
IF(OR($H$30="Corrupción",$H$30="Corrupción - LA/FT/FPADM",$H$30="Corrupción - Conflictos de Interés",$H$30="Corrupción en Trámites, OPAs y Consultas de Acceso a la Información Pública"),'6.Valoración Control Corrupción'!F32,'5. Valoración de Controles'!F32))</f>
        <v/>
      </c>
      <c r="T32" s="39" t="str">
        <f>IF($H$30="","",
IF(OR($H$30="Corrupción",$H$30="Corrupción - LA/FT/FPADM",$H$30="Corrupción - Conflictos de Interés",$H$30="Corrupción en Trámites, OPAs y Consultas de Acceso a la Información Pública"),'6.Valoración Control Corrupción'!G32,'5. Valoración de Controles'!G32))</f>
        <v/>
      </c>
      <c r="U32" s="39" t="str">
        <f>IF($H$30="","",
IF(OR($H$30="Corrupción",$H$30="Corrupción - LA/FT/FPADM",$H$30="Corrupción - Conflictos de Interés",$H$30="Corrupción en Trámites, OPAs y Consultas de Acceso a la Información Pública"),'6.Valoración Control Corrupción'!H32,'5. Valoración de Controles'!H32))</f>
        <v/>
      </c>
      <c r="V32" s="39" t="str">
        <f>IF($H$30="","",
IF(OR($H$30="Corrupción",$H$30="Corrupción - LA/FT/FPADM",$H$30="Corrupción - Conflictos de Interés",$H$30="Corrupción en Trámites, OPAs y Consultas de Acceso a la Información Pública"),'6.Valoración Control Corrupción'!I32,'5. Valoración de Controles'!I32))</f>
        <v/>
      </c>
      <c r="W32" s="39" t="str">
        <f>IF($H$30="","",
IF(OR($H$30="Corrupción",$H$30="Corrupción - LA/FT/FPADM",$H$30="Corrupción - Conflictos de Interés",$H$30="Corrupción en Trámites, OPAs y Consultas de Acceso a la Información Pública"),'6.Valoración Control Corrupción'!J32,'5. Valoración de Controles'!J32))</f>
        <v/>
      </c>
      <c r="X32" s="27" t="str">
        <f>IF($H$30="","",
IF(OR($H$30="Corrupción",$H$30="Corrupción - LA/FT/FPADM",$H$30="Corrupción - LA/FT/FPADM",$H$30="Corrupción en Trámites, OPAs y Consultas de Acceso a la Información Pública"),"No Aplica",'5. Valoración de Controles'!L32))</f>
        <v/>
      </c>
      <c r="Y32" s="27" t="str">
        <f>IF($H$30="","",
IF(OR($H$30="Corrupción",$H$30="Corrupción - LA/FT/FPADM",$H$30="Corrupción - LA/FT/FPADM",$H$30="Corrupción en Trámites, OPAs y Consultas de Acceso a la Información Pública"),"No Aplica",'5. Valoración de Controles'!M32))</f>
        <v/>
      </c>
      <c r="Z32" s="27" t="str">
        <f>IF($H$30="","",
IF(OR($H$30="Corrupción",$H$30="Corrupción - LA/FT/FPADM",$H$30="Corrupción - LA/FT/FPADM",$H$30="Corrupción en Trámites, OPAs y Consultas de Acceso a la Información Pública"),"No Aplica",'5. Valoración de Controles'!N32))</f>
        <v/>
      </c>
      <c r="AA32" s="27" t="str">
        <f>IF($H$30="","",
IF(OR($H$30="Corrupción",$H$30="Corrupción - LA/FT/FPADM",$H$30="Corrupción - LA/FT/FPADM",$H$30="Corrupción en Trámites, OPAs y Consultas de Acceso a la Información Pública"),"No Aplica",'5. Valoración de Controles'!O32))</f>
        <v/>
      </c>
      <c r="AB32" s="27" t="str">
        <f>IF($H$30="","",
IF(OR($H$30="Corrupción",$H$30="Corrupción - LA/FT/FPADM",$H$30="Corrupción - LA/FT/FPADM",$H$30="Corrupción en Trámites, OPAs y Consultas de Acceso a la Información Pública"),"No Aplica",'5. Valoración de Controles'!P32))</f>
        <v/>
      </c>
      <c r="AC32" s="27" t="str">
        <f>IF($H$30="","",
IF(OR($H$30="Corrupción",$H$30="Corrupción - LA/FT/FPADM",$H$30="Corrupción - LA/FT/FPADM",$H$30="Corrupción en Trámites, OPAs y Consultas de Acceso a la Información Pública"),"No Aplica",'5. Valoración de Controles'!Q32))</f>
        <v/>
      </c>
      <c r="AD32" s="27" t="str">
        <f>IF($H$30="","",
IF(OR($H$30="Corrupción",$H$30="Corrupción - LA/FT/FPADM",$H$30="Corrupción - LA/FT/FPADM",$H$30="Corrupción en Trámites, OPAs y Consultas de Acceso a la Información Pública"),"No Aplica",'5. Valoración de Controles'!R32))</f>
        <v/>
      </c>
      <c r="AE32" s="27" t="str">
        <f>IF($H$30="","",
IF(OR($H$30="Corrupción",$H$30="Corrupción - LA/FT/FPADM",$H$30="Corrupción - LA/FT/FPADM",$H$30="Corrupción en Trámites, OPAs y Consultas de Acceso a la Información Pública"),"No Aplica",'5. Valoración de Controles'!S32))</f>
        <v/>
      </c>
      <c r="AF32" s="27" t="str">
        <f>IF($H$30="","",
IF(OR($H$30="Corrupción",$H$30="Corrupción - LA/FT/FPADM",$H$30="Corrupción - LA/FT/FPADM",$H$30="Corrupción en Trámites, OPAs y Consultas de Acceso a la Información Pública"),"No Aplica",'5. Valoración de Controles'!T32))</f>
        <v/>
      </c>
      <c r="AG32" s="27" t="str">
        <f>IF($H$30="","",
IF(OR($H$30="Corrupción",$H$30="Corrupción - LA/FT/FPADM",$H$30="Corrupción - LA/FT/FPADM",$H$30="Corrupción en Trámites, OPAs y Consultas de Acceso a la Información Pública"),"No Aplica",'5. Valoración de Controles'!U32))</f>
        <v/>
      </c>
      <c r="AH32" s="91"/>
      <c r="AI32" s="91"/>
      <c r="AJ32" s="91"/>
      <c r="AK32" s="91"/>
      <c r="AL32" s="91"/>
      <c r="AM32" s="91"/>
      <c r="AN32" s="91"/>
      <c r="AO32" s="91"/>
      <c r="AP32" s="91"/>
      <c r="AQ32" s="91"/>
      <c r="AR32" s="91"/>
    </row>
    <row r="33" spans="1:44" ht="31.5" customHeight="1">
      <c r="A33" s="101">
        <v>9</v>
      </c>
      <c r="B33" s="102" t="str">
        <f>'2. Identificación del Riesgo'!B33:B35</f>
        <v/>
      </c>
      <c r="C33" s="102" t="str">
        <f>IF('2. Identificación del Riesgo'!C33:C35="","",'2. Identificación del Riesgo'!C33:C35)</f>
        <v/>
      </c>
      <c r="D33" s="102" t="str">
        <f>IF('2. Identificación del Riesgo'!D33:D35="","",'2. Identificación del Riesgo'!D33:D35)</f>
        <v/>
      </c>
      <c r="E33" s="102" t="str">
        <f>IF('2. Identificación del Riesgo'!E33:E35="","",'2. Identificación del Riesgo'!E33:E35)</f>
        <v/>
      </c>
      <c r="F33" s="102" t="str">
        <f>IF('2. Identificación del Riesgo'!F33:F35="","",'2. Identificación del Riesgo'!F33:F35)</f>
        <v/>
      </c>
      <c r="G33" s="102" t="str">
        <f>IF('2. Identificación del Riesgo'!G33:G35="","",'2. Identificación del Riesgo'!G33:G35)</f>
        <v/>
      </c>
      <c r="H33" s="102" t="str">
        <f>IF('2. Identificación del Riesgo'!H33:H35="","",'2. Identificación del Riesgo'!H33:H35)</f>
        <v/>
      </c>
      <c r="I33" s="102" t="str">
        <f>IF('2. Identificación del Riesgo'!I33:I35="","",'2. Identificación del Riesgo'!I33:I35)</f>
        <v/>
      </c>
      <c r="J33" s="102" t="str">
        <f>IF('2. Identificación del Riesgo'!J33:J35="","",'2. Identificación del Riesgo'!J33:J35)</f>
        <v/>
      </c>
      <c r="K33" s="107" t="str">
        <f>'2. Identificación del Riesgo'!K33:K35</f>
        <v/>
      </c>
      <c r="L33" s="105" t="str">
        <f>'2. Identificación del Riesgo'!L33:L35</f>
        <v/>
      </c>
      <c r="M33" s="102"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7" t="str">
        <f>'2. Identificación del Riesgo'!N33:N35</f>
        <v/>
      </c>
      <c r="O33" s="105" t="str">
        <f>'2. Identificación del Riesgo'!O33:O35</f>
        <v/>
      </c>
      <c r="P33" s="106" t="str">
        <f>'2. Identificación del Riesgo'!P33:P35</f>
        <v/>
      </c>
      <c r="Q33" s="39"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9" t="str">
        <f>IF($H$33="","",
IF(OR($H$33="Corrupción",$H$33="Corrupción - LA/FT/FPADM",$H$33="Corrupción - Conflictos de Interés",$H$33="Corrupción en Trámites, OPAs y Consultas de Acceso a la Información Pública"),'6.Valoración Control Corrupción'!E33,'5. Valoración de Controles'!E33))</f>
        <v/>
      </c>
      <c r="S33" s="39" t="str">
        <f>IF($H$33="","",
IF(OR($H$33="Corrupción",$H$33="Corrupción - LA/FT/FPADM",$H$33="Corrupción - Conflictos de Interés",$H$33="Corrupción en Trámites, OPAs y Consultas de Acceso a la Información Pública"),'6.Valoración Control Corrupción'!F33,'5. Valoración de Controles'!F33))</f>
        <v/>
      </c>
      <c r="T33" s="39" t="str">
        <f>IF($H$33="","",
IF(OR($H$33="Corrupción",$H$33="Corrupción - LA/FT/FPADM",$H$33="Corrupción - Conflictos de Interés",$H$33="Corrupción en Trámites, OPAs y Consultas de Acceso a la Información Pública"),'6.Valoración Control Corrupción'!G33,'5. Valoración de Controles'!G33))</f>
        <v/>
      </c>
      <c r="U33" s="39" t="str">
        <f>IF($H$33="","",
IF(OR($H$33="Corrupción",$H$33="Corrupción - LA/FT/FPADM",$H$33="Corrupción - Conflictos de Interés",$H$33="Corrupción en Trámites, OPAs y Consultas de Acceso a la Información Pública"),'6.Valoración Control Corrupción'!H33,'5. Valoración de Controles'!H33))</f>
        <v/>
      </c>
      <c r="V33" s="39" t="str">
        <f>IF($H$33="","",
IF(OR($H$33="Corrupción",$H$33="Corrupción - LA/FT/FPADM",$H$33="Corrupción - Conflictos de Interés",$H$33="Corrupción en Trámites, OPAs y Consultas de Acceso a la Información Pública"),'6.Valoración Control Corrupción'!I33,'5. Valoración de Controles'!I33))</f>
        <v/>
      </c>
      <c r="W33" s="39" t="str">
        <f>IF($H$33="","",
IF(OR($H$33="Corrupción",$H$33="Corrupción - LA/FT/FPADM",$H$33="Corrupción - Conflictos de Interés",$H$33="Corrupción en Trámites, OPAs y Consultas de Acceso a la Información Pública"),'6.Valoración Control Corrupción'!J33,'5. Valoración de Controles'!J33))</f>
        <v/>
      </c>
      <c r="X33" s="27" t="str">
        <f>IF($H$33="","",
IF(OR($H$33="Corrupción",$H$33="Corrupción - LA/FT/FPADM",$H$33="Corrupción - LA/FT/FPADM",$H$33="Corrupción en Trámites, OPAs y Consultas de Acceso a la Información Pública"),"No Aplica",'5. Valoración de Controles'!L33))</f>
        <v/>
      </c>
      <c r="Y33" s="27" t="str">
        <f>IF($H$33="","",
IF(OR($H$33="Corrupción",$H$33="Corrupción - LA/FT/FPADM",$H$33="Corrupción - LA/FT/FPADM",$H$33="Corrupción en Trámites, OPAs y Consultas de Acceso a la Información Pública"),"No Aplica",'5. Valoración de Controles'!M33))</f>
        <v/>
      </c>
      <c r="Z33" s="27" t="str">
        <f>IF($H$33="","",
IF(OR($H$33="Corrupción",$H$33="Corrupción - LA/FT/FPADM",$H$33="Corrupción - LA/FT/FPADM",$H$33="Corrupción en Trámites, OPAs y Consultas de Acceso a la Información Pública"),"No Aplica",'5. Valoración de Controles'!N33))</f>
        <v/>
      </c>
      <c r="AA33" s="27" t="str">
        <f>IF($H$33="","",
IF(OR($H$33="Corrupción",$H$33="Corrupción - LA/FT/FPADM",$H$33="Corrupción - LA/FT/FPADM",$H$33="Corrupción en Trámites, OPAs y Consultas de Acceso a la Información Pública"),"No Aplica",'5. Valoración de Controles'!O33))</f>
        <v/>
      </c>
      <c r="AB33" s="27" t="str">
        <f>IF($H$33="","",
IF(OR($H$33="Corrupción",$H$33="Corrupción - LA/FT/FPADM",$H$33="Corrupción - LA/FT/FPADM",$H$33="Corrupción en Trámites, OPAs y Consultas de Acceso a la Información Pública"),"No Aplica",'5. Valoración de Controles'!P33))</f>
        <v/>
      </c>
      <c r="AC33" s="27" t="str">
        <f>IF($H$33="","",
IF(OR($H$33="Corrupción",$H$33="Corrupción - LA/FT/FPADM",$H$33="Corrupción - LA/FT/FPADM",$H$33="Corrupción en Trámites, OPAs y Consultas de Acceso a la Información Pública"),"No Aplica",'5. Valoración de Controles'!Q33))</f>
        <v/>
      </c>
      <c r="AD33" s="27" t="str">
        <f>IF($H$33="","",
IF(OR($H$33="Corrupción",$H$33="Corrupción - LA/FT/FPADM",$H$33="Corrupción - LA/FT/FPADM",$H$33="Corrupción en Trámites, OPAs y Consultas de Acceso a la Información Pública"),"No Aplica",'5. Valoración de Controles'!R33))</f>
        <v/>
      </c>
      <c r="AE33" s="27" t="str">
        <f>IF($H$33="","",
IF(OR($H$33="Corrupción",$H$33="Corrupción - LA/FT/FPADM",$H$33="Corrupción - LA/FT/FPADM",$H$33="Corrupción en Trámites, OPAs y Consultas de Acceso a la Información Pública"),"No Aplica",'5. Valoración de Controles'!S33))</f>
        <v/>
      </c>
      <c r="AF33" s="27" t="str">
        <f>IF($H$33="","",
IF(OR($H$33="Corrupción",$H$33="Corrupción - LA/FT/FPADM",$H$33="Corrupción - LA/FT/FPADM",$H$33="Corrupción en Trámites, OPAs y Consultas de Acceso a la Información Pública"),"No Aplica",'5. Valoración de Controles'!T33))</f>
        <v/>
      </c>
      <c r="AG33" s="27" t="str">
        <f>IF($H$33="","",
IF(OR($H$33="Corrupción",$H$33="Corrupción - LA/FT/FPADM",$H$33="Corrupción - LA/FT/FPADM",$H$33="Corrupción en Trámites, OPAs y Consultas de Acceso a la Información Pública"),"No Aplica",'5. Valoración de Controles'!U33))</f>
        <v/>
      </c>
      <c r="AH33" s="107"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36"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07"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36"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06"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8"/>
      <c r="AN33" s="129"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16"/>
      <c r="AP33" s="135"/>
      <c r="AQ33" s="135" t="str">
        <f>IF(AO33="","","∑ Peso porcentual de cada acción definida")</f>
        <v/>
      </c>
      <c r="AR33" s="102"/>
    </row>
    <row r="34" spans="1:44" ht="31.5" customHeight="1">
      <c r="A34" s="96"/>
      <c r="B34" s="96"/>
      <c r="C34" s="96"/>
      <c r="D34" s="96"/>
      <c r="E34" s="96"/>
      <c r="F34" s="96"/>
      <c r="G34" s="96"/>
      <c r="H34" s="96"/>
      <c r="I34" s="96"/>
      <c r="J34" s="96"/>
      <c r="K34" s="96"/>
      <c r="L34" s="96"/>
      <c r="M34" s="96"/>
      <c r="N34" s="96"/>
      <c r="O34" s="96"/>
      <c r="P34" s="96"/>
      <c r="Q34" s="39"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9" t="str">
        <f>IF($H$33="","",
IF(OR($H$33="Corrupción",$H$33="Corrupción - LA/FT/FPADM",$H$33="Corrupción - Conflictos de Interés",$H$33="Corrupción en Trámites, OPAs y Consultas de Acceso a la Información Pública"),'6.Valoración Control Corrupción'!E34,'5. Valoración de Controles'!E34))</f>
        <v/>
      </c>
      <c r="S34" s="39" t="str">
        <f>IF($H$33="","",
IF(OR($H$33="Corrupción",$H$33="Corrupción - LA/FT/FPADM",$H$33="Corrupción - Conflictos de Interés",$H$33="Corrupción en Trámites, OPAs y Consultas de Acceso a la Información Pública"),'6.Valoración Control Corrupción'!F34,'5. Valoración de Controles'!F34))</f>
        <v/>
      </c>
      <c r="T34" s="39" t="str">
        <f>IF($H$33="","",
IF(OR($H$33="Corrupción",$H$33="Corrupción - LA/FT/FPADM",$H$33="Corrupción - Conflictos de Interés",$H$33="Corrupción en Trámites, OPAs y Consultas de Acceso a la Información Pública"),'6.Valoración Control Corrupción'!G34,'5. Valoración de Controles'!G34))</f>
        <v/>
      </c>
      <c r="U34" s="39" t="str">
        <f>IF($H$33="","",
IF(OR($H$33="Corrupción",$H$33="Corrupción - LA/FT/FPADM",$H$33="Corrupción - Conflictos de Interés",$H$33="Corrupción en Trámites, OPAs y Consultas de Acceso a la Información Pública"),'6.Valoración Control Corrupción'!H34,'5. Valoración de Controles'!H34))</f>
        <v/>
      </c>
      <c r="V34" s="39" t="str">
        <f>IF($H$33="","",
IF(OR($H$33="Corrupción",$H$33="Corrupción - LA/FT/FPADM",$H$33="Corrupción - Conflictos de Interés",$H$33="Corrupción en Trámites, OPAs y Consultas de Acceso a la Información Pública"),'6.Valoración Control Corrupción'!I34,'5. Valoración de Controles'!I34))</f>
        <v/>
      </c>
      <c r="W34" s="39" t="str">
        <f>IF($H$33="","",
IF(OR($H$33="Corrupción",$H$33="Corrupción - LA/FT/FPADM",$H$33="Corrupción - Conflictos de Interés",$H$33="Corrupción en Trámites, OPAs y Consultas de Acceso a la Información Pública"),'6.Valoración Control Corrupción'!J34,'5. Valoración de Controles'!J34))</f>
        <v/>
      </c>
      <c r="X34" s="27" t="str">
        <f>IF($H$33="","",
IF(OR($H$33="Corrupción",$H$33="Corrupción - LA/FT/FPADM",$H$33="Corrupción - LA/FT/FPADM",$H$33="Corrupción en Trámites, OPAs y Consultas de Acceso a la Información Pública"),"No Aplica",'5. Valoración de Controles'!L34))</f>
        <v/>
      </c>
      <c r="Y34" s="27" t="str">
        <f>IF($H$33="","",
IF(OR($H$33="Corrupción",$H$33="Corrupción - LA/FT/FPADM",$H$33="Corrupción - LA/FT/FPADM",$H$33="Corrupción en Trámites, OPAs y Consultas de Acceso a la Información Pública"),"No Aplica",'5. Valoración de Controles'!M34))</f>
        <v/>
      </c>
      <c r="Z34" s="27" t="str">
        <f>IF($H$33="","",
IF(OR($H$33="Corrupción",$H$33="Corrupción - LA/FT/FPADM",$H$33="Corrupción - LA/FT/FPADM",$H$33="Corrupción en Trámites, OPAs y Consultas de Acceso a la Información Pública"),"No Aplica",'5. Valoración de Controles'!N34))</f>
        <v/>
      </c>
      <c r="AA34" s="27" t="str">
        <f>IF($H$33="","",
IF(OR($H$33="Corrupción",$H$33="Corrupción - LA/FT/FPADM",$H$33="Corrupción - LA/FT/FPADM",$H$33="Corrupción en Trámites, OPAs y Consultas de Acceso a la Información Pública"),"No Aplica",'5. Valoración de Controles'!O34))</f>
        <v/>
      </c>
      <c r="AB34" s="27" t="str">
        <f>IF($H$33="","",
IF(OR($H$33="Corrupción",$H$33="Corrupción - LA/FT/FPADM",$H$33="Corrupción - LA/FT/FPADM",$H$33="Corrupción en Trámites, OPAs y Consultas de Acceso a la Información Pública"),"No Aplica",'5. Valoración de Controles'!P34))</f>
        <v/>
      </c>
      <c r="AC34" s="27" t="str">
        <f>IF($H$33="","",
IF(OR($H$33="Corrupción",$H$33="Corrupción - LA/FT/FPADM",$H$33="Corrupción - LA/FT/FPADM",$H$33="Corrupción en Trámites, OPAs y Consultas de Acceso a la Información Pública"),"No Aplica",'5. Valoración de Controles'!Q34))</f>
        <v/>
      </c>
      <c r="AD34" s="27" t="str">
        <f>IF($H$33="","",
IF(OR($H$33="Corrupción",$H$33="Corrupción - LA/FT/FPADM",$H$33="Corrupción - LA/FT/FPADM",$H$33="Corrupción en Trámites, OPAs y Consultas de Acceso a la Información Pública"),"No Aplica",'5. Valoración de Controles'!R34))</f>
        <v/>
      </c>
      <c r="AE34" s="27" t="str">
        <f>IF($H$33="","",
IF(OR($H$33="Corrupción",$H$33="Corrupción - LA/FT/FPADM",$H$33="Corrupción - LA/FT/FPADM",$H$33="Corrupción en Trámites, OPAs y Consultas de Acceso a la Información Pública"),"No Aplica",'5. Valoración de Controles'!S34))</f>
        <v/>
      </c>
      <c r="AF34" s="27" t="str">
        <f>IF($H$33="","",
IF(OR($H$33="Corrupción",$H$33="Corrupción - LA/FT/FPADM",$H$33="Corrupción - LA/FT/FPADM",$H$33="Corrupción en Trámites, OPAs y Consultas de Acceso a la Información Pública"),"No Aplica",'5. Valoración de Controles'!T34))</f>
        <v/>
      </c>
      <c r="AG34" s="27" t="str">
        <f>IF($H$33="","",
IF(OR($H$33="Corrupción",$H$33="Corrupción - LA/FT/FPADM",$H$33="Corrupción - LA/FT/FPADM",$H$33="Corrupción en Trámites, OPAs y Consultas de Acceso a la Información Pública"),"No Aplica",'5. Valoración de Controles'!U34))</f>
        <v/>
      </c>
      <c r="AH34" s="96"/>
      <c r="AI34" s="96"/>
      <c r="AJ34" s="96"/>
      <c r="AK34" s="96"/>
      <c r="AL34" s="96"/>
      <c r="AM34" s="96"/>
      <c r="AN34" s="96"/>
      <c r="AO34" s="96"/>
      <c r="AP34" s="96"/>
      <c r="AQ34" s="96"/>
      <c r="AR34" s="96"/>
    </row>
    <row r="35" spans="1:44" ht="31.5" customHeight="1">
      <c r="A35" s="91"/>
      <c r="B35" s="91"/>
      <c r="C35" s="91"/>
      <c r="D35" s="91"/>
      <c r="E35" s="91"/>
      <c r="F35" s="91"/>
      <c r="G35" s="91"/>
      <c r="H35" s="91"/>
      <c r="I35" s="91"/>
      <c r="J35" s="91"/>
      <c r="K35" s="91"/>
      <c r="L35" s="91"/>
      <c r="M35" s="91"/>
      <c r="N35" s="91"/>
      <c r="O35" s="91"/>
      <c r="P35" s="91"/>
      <c r="Q35" s="39"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9" t="str">
        <f>IF($H$33="","",
IF(OR($H$33="Corrupción",$H$33="Corrupción - LA/FT/FPADM",$H$33="Corrupción - Conflictos de Interés",$H$33="Corrupción en Trámites, OPAs y Consultas de Acceso a la Información Pública"),'6.Valoración Control Corrupción'!E35,'5. Valoración de Controles'!E35))</f>
        <v/>
      </c>
      <c r="S35" s="39" t="str">
        <f>IF($H$33="","",
IF(OR($H$33="Corrupción",$H$33="Corrupción - LA/FT/FPADM",$H$33="Corrupción - Conflictos de Interés",$H$33="Corrupción en Trámites, OPAs y Consultas de Acceso a la Información Pública"),'6.Valoración Control Corrupción'!F35,'5. Valoración de Controles'!F35))</f>
        <v/>
      </c>
      <c r="T35" s="39" t="str">
        <f>IF($H$33="","",
IF(OR($H$33="Corrupción",$H$33="Corrupción - LA/FT/FPADM",$H$33="Corrupción - Conflictos de Interés",$H$33="Corrupción en Trámites, OPAs y Consultas de Acceso a la Información Pública"),'6.Valoración Control Corrupción'!G35,'5. Valoración de Controles'!G35))</f>
        <v/>
      </c>
      <c r="U35" s="39" t="str">
        <f>IF($H$33="","",
IF(OR($H$33="Corrupción",$H$33="Corrupción - LA/FT/FPADM",$H$33="Corrupción - Conflictos de Interés",$H$33="Corrupción en Trámites, OPAs y Consultas de Acceso a la Información Pública"),'6.Valoración Control Corrupción'!H35,'5. Valoración de Controles'!H35))</f>
        <v/>
      </c>
      <c r="V35" s="39" t="str">
        <f>IF($H$33="","",
IF(OR($H$33="Corrupción",$H$33="Corrupción - LA/FT/FPADM",$H$33="Corrupción - Conflictos de Interés",$H$33="Corrupción en Trámites, OPAs y Consultas de Acceso a la Información Pública"),'6.Valoración Control Corrupción'!I35,'5. Valoración de Controles'!I35))</f>
        <v/>
      </c>
      <c r="W35" s="39" t="str">
        <f>IF($H$33="","",
IF(OR($H$33="Corrupción",$H$33="Corrupción - LA/FT/FPADM",$H$33="Corrupción - Conflictos de Interés",$H$33="Corrupción en Trámites, OPAs y Consultas de Acceso a la Información Pública"),'6.Valoración Control Corrupción'!J35,'5. Valoración de Controles'!J35))</f>
        <v/>
      </c>
      <c r="X35" s="27" t="str">
        <f>IF($H$33="","",
IF(OR($H$33="Corrupción",$H$33="Corrupción - LA/FT/FPADM",$H$33="Corrupción - LA/FT/FPADM",$H$33="Corrupción en Trámites, OPAs y Consultas de Acceso a la Información Pública"),"No Aplica",'5. Valoración de Controles'!L35))</f>
        <v/>
      </c>
      <c r="Y35" s="27" t="str">
        <f>IF($H$33="","",
IF(OR($H$33="Corrupción",$H$33="Corrupción - LA/FT/FPADM",$H$33="Corrupción - LA/FT/FPADM",$H$33="Corrupción en Trámites, OPAs y Consultas de Acceso a la Información Pública"),"No Aplica",'5. Valoración de Controles'!M35))</f>
        <v/>
      </c>
      <c r="Z35" s="27" t="str">
        <f>IF($H$33="","",
IF(OR($H$33="Corrupción",$H$33="Corrupción - LA/FT/FPADM",$H$33="Corrupción - LA/FT/FPADM",$H$33="Corrupción en Trámites, OPAs y Consultas de Acceso a la Información Pública"),"No Aplica",'5. Valoración de Controles'!N35))</f>
        <v/>
      </c>
      <c r="AA35" s="27" t="str">
        <f>IF($H$33="","",
IF(OR($H$33="Corrupción",$H$33="Corrupción - LA/FT/FPADM",$H$33="Corrupción - LA/FT/FPADM",$H$33="Corrupción en Trámites, OPAs y Consultas de Acceso a la Información Pública"),"No Aplica",'5. Valoración de Controles'!O35))</f>
        <v/>
      </c>
      <c r="AB35" s="27" t="str">
        <f>IF($H$33="","",
IF(OR($H$33="Corrupción",$H$33="Corrupción - LA/FT/FPADM",$H$33="Corrupción - LA/FT/FPADM",$H$33="Corrupción en Trámites, OPAs y Consultas de Acceso a la Información Pública"),"No Aplica",'5. Valoración de Controles'!P35))</f>
        <v/>
      </c>
      <c r="AC35" s="27" t="str">
        <f>IF($H$33="","",
IF(OR($H$33="Corrupción",$H$33="Corrupción - LA/FT/FPADM",$H$33="Corrupción - LA/FT/FPADM",$H$33="Corrupción en Trámites, OPAs y Consultas de Acceso a la Información Pública"),"No Aplica",'5. Valoración de Controles'!Q35))</f>
        <v/>
      </c>
      <c r="AD35" s="27" t="str">
        <f>IF($H$33="","",
IF(OR($H$33="Corrupción",$H$33="Corrupción - LA/FT/FPADM",$H$33="Corrupción - LA/FT/FPADM",$H$33="Corrupción en Trámites, OPAs y Consultas de Acceso a la Información Pública"),"No Aplica",'5. Valoración de Controles'!R35))</f>
        <v/>
      </c>
      <c r="AE35" s="27" t="str">
        <f>IF($H$33="","",
IF(OR($H$33="Corrupción",$H$33="Corrupción - LA/FT/FPADM",$H$33="Corrupción - LA/FT/FPADM",$H$33="Corrupción en Trámites, OPAs y Consultas de Acceso a la Información Pública"),"No Aplica",'5. Valoración de Controles'!S35))</f>
        <v/>
      </c>
      <c r="AF35" s="27" t="str">
        <f>IF($H$33="","",
IF(OR($H$33="Corrupción",$H$33="Corrupción - LA/FT/FPADM",$H$33="Corrupción - LA/FT/FPADM",$H$33="Corrupción en Trámites, OPAs y Consultas de Acceso a la Información Pública"),"No Aplica",'5. Valoración de Controles'!T35))</f>
        <v/>
      </c>
      <c r="AG35" s="27" t="str">
        <f>IF($H$33="","",
IF(OR($H$33="Corrupción",$H$33="Corrupción - LA/FT/FPADM",$H$33="Corrupción - LA/FT/FPADM",$H$33="Corrupción en Trámites, OPAs y Consultas de Acceso a la Información Pública"),"No Aplica",'5. Valoración de Controles'!U35))</f>
        <v/>
      </c>
      <c r="AH35" s="91"/>
      <c r="AI35" s="91"/>
      <c r="AJ35" s="91"/>
      <c r="AK35" s="91"/>
      <c r="AL35" s="91"/>
      <c r="AM35" s="91"/>
      <c r="AN35" s="91"/>
      <c r="AO35" s="91"/>
      <c r="AP35" s="91"/>
      <c r="AQ35" s="91"/>
      <c r="AR35" s="91"/>
    </row>
    <row r="36" spans="1:44" ht="31.5" customHeight="1">
      <c r="A36" s="101">
        <v>10</v>
      </c>
      <c r="B36" s="102" t="str">
        <f>'2. Identificación del Riesgo'!B36:B38</f>
        <v/>
      </c>
      <c r="C36" s="102" t="str">
        <f>IF('2. Identificación del Riesgo'!C36:C38="","",'2. Identificación del Riesgo'!C36:C38)</f>
        <v/>
      </c>
      <c r="D36" s="102" t="str">
        <f>IF('2. Identificación del Riesgo'!D36:D38="","",'2. Identificación del Riesgo'!D36:D38)</f>
        <v/>
      </c>
      <c r="E36" s="102" t="str">
        <f>IF('2. Identificación del Riesgo'!E36:E38="","",'2. Identificación del Riesgo'!E36:E38)</f>
        <v/>
      </c>
      <c r="F36" s="102" t="str">
        <f>IF('2. Identificación del Riesgo'!F36:F38="","",'2. Identificación del Riesgo'!F36:F38)</f>
        <v/>
      </c>
      <c r="G36" s="102" t="str">
        <f>IF('2. Identificación del Riesgo'!G36:G38="","",'2. Identificación del Riesgo'!G36:G38)</f>
        <v/>
      </c>
      <c r="H36" s="102" t="str">
        <f>IF('2. Identificación del Riesgo'!H36:H38="","",'2. Identificación del Riesgo'!H36:H38)</f>
        <v/>
      </c>
      <c r="I36" s="102" t="str">
        <f>IF('2. Identificación del Riesgo'!I36:I38="","",'2. Identificación del Riesgo'!I36:I38)</f>
        <v/>
      </c>
      <c r="J36" s="102" t="str">
        <f>IF('2. Identificación del Riesgo'!J36:J38="","",'2. Identificación del Riesgo'!J36:J38)</f>
        <v/>
      </c>
      <c r="K36" s="107" t="str">
        <f>'2. Identificación del Riesgo'!K36:K38</f>
        <v/>
      </c>
      <c r="L36" s="105" t="str">
        <f>'2. Identificación del Riesgo'!L36:L38</f>
        <v/>
      </c>
      <c r="M36" s="102"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07" t="str">
        <f>'2. Identificación del Riesgo'!N36:N38</f>
        <v/>
      </c>
      <c r="O36" s="105" t="str">
        <f>'2. Identificación del Riesgo'!O36:O38</f>
        <v/>
      </c>
      <c r="P36" s="106" t="str">
        <f>'2. Identificación del Riesgo'!P36:P38</f>
        <v/>
      </c>
      <c r="Q36" s="39"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9" t="str">
        <f>IF($H$36="","",
IF(OR($H$36="Corrupción",$H$36="Corrupción - LA/FT/FPADM",$H$36="Corrupción - Conflictos de Interés",$H$36="Corrupción en Trámites, OPAs y Consultas de Acceso a la Información Pública"),'6.Valoración Control Corrupción'!E36,'5. Valoración de Controles'!E36))</f>
        <v/>
      </c>
      <c r="S36" s="39" t="str">
        <f>IF($H$36="","",
IF(OR($H$36="Corrupción",$H$36="Corrupción - LA/FT/FPADM",$H$36="Corrupción - Conflictos de Interés",$H$36="Corrupción en Trámites, OPAs y Consultas de Acceso a la Información Pública"),'6.Valoración Control Corrupción'!F36,'5. Valoración de Controles'!F36))</f>
        <v/>
      </c>
      <c r="T36" s="39" t="str">
        <f>IF($H$36="","",
IF(OR($H$36="Corrupción",$H$36="Corrupción - LA/FT/FPADM",$H$36="Corrupción - Conflictos de Interés",$H$36="Corrupción en Trámites, OPAs y Consultas de Acceso a la Información Pública"),'6.Valoración Control Corrupción'!G36,'5. Valoración de Controles'!G36))</f>
        <v/>
      </c>
      <c r="U36" s="39" t="str">
        <f>IF($H$36="","",
IF(OR($H$36="Corrupción",$H$36="Corrupción - LA/FT/FPADM",$H$36="Corrupción - Conflictos de Interés",$H$36="Corrupción en Trámites, OPAs y Consultas de Acceso a la Información Pública"),'6.Valoración Control Corrupción'!H36,'5. Valoración de Controles'!H36))</f>
        <v/>
      </c>
      <c r="V36" s="39" t="str">
        <f>IF($H$36="","",
IF(OR($H$36="Corrupción",$H$36="Corrupción - LA/FT/FPADM",$H$36="Corrupción - Conflictos de Interés",$H$36="Corrupción en Trámites, OPAs y Consultas de Acceso a la Información Pública"),'6.Valoración Control Corrupción'!I36,'5. Valoración de Controles'!I36))</f>
        <v/>
      </c>
      <c r="W36" s="39" t="str">
        <f>IF($H$36="","",
IF(OR($H$36="Corrupción",$H$36="Corrupción - LA/FT/FPADM",$H$36="Corrupción - Conflictos de Interés",$H$36="Corrupción en Trámites, OPAs y Consultas de Acceso a la Información Pública"),'6.Valoración Control Corrupción'!J36,'5. Valoración de Controles'!J36))</f>
        <v/>
      </c>
      <c r="X36" s="27" t="str">
        <f>IF($H$36="","",
IF(OR($H$36="Corrupción",$H$36="Corrupción - LA/FT/FPADM",$H$36="Corrupción - LA/FT/FPADM",$H$36="Corrupción en Trámites, OPAs y Consultas de Acceso a la Información Pública"),"No Aplica",'5. Valoración de Controles'!L36))</f>
        <v/>
      </c>
      <c r="Y36" s="27" t="str">
        <f>IF($H$36="","",
IF(OR($H$36="Corrupción",$H$36="Corrupción - LA/FT/FPADM",$H$36="Corrupción - LA/FT/FPADM",$H$36="Corrupción en Trámites, OPAs y Consultas de Acceso a la Información Pública"),"No Aplica",'5. Valoración de Controles'!M36))</f>
        <v/>
      </c>
      <c r="Z36" s="27" t="str">
        <f>IF($H$36="","",
IF(OR($H$36="Corrupción",$H$36="Corrupción - LA/FT/FPADM",$H$36="Corrupción - LA/FT/FPADM",$H$36="Corrupción en Trámites, OPAs y Consultas de Acceso a la Información Pública"),"No Aplica",'5. Valoración de Controles'!N36))</f>
        <v/>
      </c>
      <c r="AA36" s="27" t="str">
        <f>IF($H$36="","",
IF(OR($H$36="Corrupción",$H$36="Corrupción - LA/FT/FPADM",$H$36="Corrupción - LA/FT/FPADM",$H$36="Corrupción en Trámites, OPAs y Consultas de Acceso a la Información Pública"),"No Aplica",'5. Valoración de Controles'!O36))</f>
        <v/>
      </c>
      <c r="AB36" s="27" t="str">
        <f>IF($H$36="","",
IF(OR($H$36="Corrupción",$H$36="Corrupción - LA/FT/FPADM",$H$36="Corrupción - LA/FT/FPADM",$H$36="Corrupción en Trámites, OPAs y Consultas de Acceso a la Información Pública"),"No Aplica",'5. Valoración de Controles'!P36))</f>
        <v/>
      </c>
      <c r="AC36" s="27" t="str">
        <f>IF($H$36="","",
IF(OR($H$36="Corrupción",$H$36="Corrupción - LA/FT/FPADM",$H$36="Corrupción - LA/FT/FPADM",$H$36="Corrupción en Trámites, OPAs y Consultas de Acceso a la Información Pública"),"No Aplica",'5. Valoración de Controles'!Q36))</f>
        <v/>
      </c>
      <c r="AD36" s="27" t="str">
        <f>IF($H$36="","",
IF(OR($H$36="Corrupción",$H$36="Corrupción - LA/FT/FPADM",$H$36="Corrupción - LA/FT/FPADM",$H$36="Corrupción en Trámites, OPAs y Consultas de Acceso a la Información Pública"),"No Aplica",'5. Valoración de Controles'!R36))</f>
        <v/>
      </c>
      <c r="AE36" s="27" t="str">
        <f>IF($H$36="","",
IF(OR($H$36="Corrupción",$H$36="Corrupción - LA/FT/FPADM",$H$36="Corrupción - LA/FT/FPADM",$H$36="Corrupción en Trámites, OPAs y Consultas de Acceso a la Información Pública"),"No Aplica",'5. Valoración de Controles'!S36))</f>
        <v/>
      </c>
      <c r="AF36" s="27" t="str">
        <f>IF($H$36="","",
IF(OR($H$36="Corrupción",$H$36="Corrupción - LA/FT/FPADM",$H$36="Corrupción - LA/FT/FPADM",$H$36="Corrupción en Trámites, OPAs y Consultas de Acceso a la Información Pública"),"No Aplica",'5. Valoración de Controles'!T36))</f>
        <v/>
      </c>
      <c r="AG36" s="27" t="str">
        <f>IF($H$36="","",
IF(OR($H$36="Corrupción",$H$36="Corrupción - LA/FT/FPADM",$H$36="Corrupción - LA/FT/FPADM",$H$36="Corrupción en Trámites, OPAs y Consultas de Acceso a la Información Pública"),"No Aplica",'5. Valoración de Controles'!U36))</f>
        <v/>
      </c>
      <c r="AH36" s="107"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36"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07"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36"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06"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8"/>
      <c r="AN36" s="129"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16"/>
      <c r="AP36" s="135"/>
      <c r="AQ36" s="135" t="str">
        <f>IF(AO36="","","∑ Peso porcentual de cada acción definida")</f>
        <v/>
      </c>
      <c r="AR36" s="102"/>
    </row>
    <row r="37" spans="1:44" ht="31.5" customHeight="1">
      <c r="A37" s="96"/>
      <c r="B37" s="96"/>
      <c r="C37" s="96"/>
      <c r="D37" s="96"/>
      <c r="E37" s="96"/>
      <c r="F37" s="96"/>
      <c r="G37" s="96"/>
      <c r="H37" s="96"/>
      <c r="I37" s="96"/>
      <c r="J37" s="96"/>
      <c r="K37" s="96"/>
      <c r="L37" s="96"/>
      <c r="M37" s="96"/>
      <c r="N37" s="96"/>
      <c r="O37" s="96"/>
      <c r="P37" s="96"/>
      <c r="Q37" s="39"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9" t="str">
        <f>IF($H$36="","",
IF(OR($H$36="Corrupción",$H$36="Corrupción - LA/FT/FPADM",$H$36="Corrupción - Conflictos de Interés",$H$36="Corrupción en Trámites, OPAs y Consultas de Acceso a la Información Pública"),'6.Valoración Control Corrupción'!E37,'5. Valoración de Controles'!E37))</f>
        <v/>
      </c>
      <c r="S37" s="39" t="str">
        <f>IF($H$36="","",
IF(OR($H$36="Corrupción",$H$36="Corrupción - LA/FT/FPADM",$H$36="Corrupción - Conflictos de Interés",$H$36="Corrupción en Trámites, OPAs y Consultas de Acceso a la Información Pública"),'6.Valoración Control Corrupción'!F37,'5. Valoración de Controles'!F37))</f>
        <v/>
      </c>
      <c r="T37" s="39" t="str">
        <f>IF($H$36="","",
IF(OR($H$36="Corrupción",$H$36="Corrupción - LA/FT/FPADM",$H$36="Corrupción - Conflictos de Interés",$H$36="Corrupción en Trámites, OPAs y Consultas de Acceso a la Información Pública"),'6.Valoración Control Corrupción'!G37,'5. Valoración de Controles'!G37))</f>
        <v/>
      </c>
      <c r="U37" s="39" t="str">
        <f>IF($H$36="","",
IF(OR($H$36="Corrupción",$H$36="Corrupción - LA/FT/FPADM",$H$36="Corrupción - Conflictos de Interés",$H$36="Corrupción en Trámites, OPAs y Consultas de Acceso a la Información Pública"),'6.Valoración Control Corrupción'!H37,'5. Valoración de Controles'!H37))</f>
        <v/>
      </c>
      <c r="V37" s="39" t="str">
        <f>IF($H$36="","",
IF(OR($H$36="Corrupción",$H$36="Corrupción - LA/FT/FPADM",$H$36="Corrupción - Conflictos de Interés",$H$36="Corrupción en Trámites, OPAs y Consultas de Acceso a la Información Pública"),'6.Valoración Control Corrupción'!I37,'5. Valoración de Controles'!I37))</f>
        <v/>
      </c>
      <c r="W37" s="39" t="str">
        <f>IF($H$36="","",
IF(OR($H$36="Corrupción",$H$36="Corrupción - LA/FT/FPADM",$H$36="Corrupción - Conflictos de Interés",$H$36="Corrupción en Trámites, OPAs y Consultas de Acceso a la Información Pública"),'6.Valoración Control Corrupción'!J37,'5. Valoración de Controles'!J37))</f>
        <v/>
      </c>
      <c r="X37" s="27" t="str">
        <f>IF($H$36="","",
IF(OR($H$36="Corrupción",$H$36="Corrupción - LA/FT/FPADM",$H$36="Corrupción - LA/FT/FPADM",$H$36="Corrupción en Trámites, OPAs y Consultas de Acceso a la Información Pública"),"No Aplica",'5. Valoración de Controles'!L37))</f>
        <v/>
      </c>
      <c r="Y37" s="27" t="str">
        <f>IF($H$36="","",
IF(OR($H$36="Corrupción",$H$36="Corrupción - LA/FT/FPADM",$H$36="Corrupción - LA/FT/FPADM",$H$36="Corrupción en Trámites, OPAs y Consultas de Acceso a la Información Pública"),"No Aplica",'5. Valoración de Controles'!M37))</f>
        <v/>
      </c>
      <c r="Z37" s="27" t="str">
        <f>IF($H$36="","",
IF(OR($H$36="Corrupción",$H$36="Corrupción - LA/FT/FPADM",$H$36="Corrupción - LA/FT/FPADM",$H$36="Corrupción en Trámites, OPAs y Consultas de Acceso a la Información Pública"),"No Aplica",'5. Valoración de Controles'!N37))</f>
        <v/>
      </c>
      <c r="AA37" s="27" t="str">
        <f>IF($H$36="","",
IF(OR($H$36="Corrupción",$H$36="Corrupción - LA/FT/FPADM",$H$36="Corrupción - LA/FT/FPADM",$H$36="Corrupción en Trámites, OPAs y Consultas de Acceso a la Información Pública"),"No Aplica",'5. Valoración de Controles'!O37))</f>
        <v/>
      </c>
      <c r="AB37" s="27" t="str">
        <f>IF($H$36="","",
IF(OR($H$36="Corrupción",$H$36="Corrupción - LA/FT/FPADM",$H$36="Corrupción - LA/FT/FPADM",$H$36="Corrupción en Trámites, OPAs y Consultas de Acceso a la Información Pública"),"No Aplica",'5. Valoración de Controles'!P37))</f>
        <v/>
      </c>
      <c r="AC37" s="27" t="str">
        <f>IF($H$36="","",
IF(OR($H$36="Corrupción",$H$36="Corrupción - LA/FT/FPADM",$H$36="Corrupción - LA/FT/FPADM",$H$36="Corrupción en Trámites, OPAs y Consultas de Acceso a la Información Pública"),"No Aplica",'5. Valoración de Controles'!Q37))</f>
        <v/>
      </c>
      <c r="AD37" s="27" t="str">
        <f>IF($H$36="","",
IF(OR($H$36="Corrupción",$H$36="Corrupción - LA/FT/FPADM",$H$36="Corrupción - LA/FT/FPADM",$H$36="Corrupción en Trámites, OPAs y Consultas de Acceso a la Información Pública"),"No Aplica",'5. Valoración de Controles'!R37))</f>
        <v/>
      </c>
      <c r="AE37" s="27" t="str">
        <f>IF($H$36="","",
IF(OR($H$36="Corrupción",$H$36="Corrupción - LA/FT/FPADM",$H$36="Corrupción - LA/FT/FPADM",$H$36="Corrupción en Trámites, OPAs y Consultas de Acceso a la Información Pública"),"No Aplica",'5. Valoración de Controles'!S37))</f>
        <v/>
      </c>
      <c r="AF37" s="27" t="str">
        <f>IF($H$36="","",
IF(OR($H$36="Corrupción",$H$36="Corrupción - LA/FT/FPADM",$H$36="Corrupción - LA/FT/FPADM",$H$36="Corrupción en Trámites, OPAs y Consultas de Acceso a la Información Pública"),"No Aplica",'5. Valoración de Controles'!T37))</f>
        <v/>
      </c>
      <c r="AG37" s="27" t="str">
        <f>IF($H$36="","",
IF(OR($H$36="Corrupción",$H$36="Corrupción - LA/FT/FPADM",$H$36="Corrupción - LA/FT/FPADM",$H$36="Corrupción en Trámites, OPAs y Consultas de Acceso a la Información Pública"),"No Aplica",'5. Valoración de Controles'!U37))</f>
        <v/>
      </c>
      <c r="AH37" s="96"/>
      <c r="AI37" s="96"/>
      <c r="AJ37" s="96"/>
      <c r="AK37" s="96"/>
      <c r="AL37" s="96"/>
      <c r="AM37" s="96"/>
      <c r="AN37" s="96"/>
      <c r="AO37" s="96"/>
      <c r="AP37" s="96"/>
      <c r="AQ37" s="96"/>
      <c r="AR37" s="96"/>
    </row>
    <row r="38" spans="1:44" ht="31.5" customHeight="1">
      <c r="A38" s="91"/>
      <c r="B38" s="91"/>
      <c r="C38" s="91"/>
      <c r="D38" s="91"/>
      <c r="E38" s="91"/>
      <c r="F38" s="91"/>
      <c r="G38" s="91"/>
      <c r="H38" s="91"/>
      <c r="I38" s="91"/>
      <c r="J38" s="91"/>
      <c r="K38" s="91"/>
      <c r="L38" s="91"/>
      <c r="M38" s="91"/>
      <c r="N38" s="91"/>
      <c r="O38" s="91"/>
      <c r="P38" s="91"/>
      <c r="Q38" s="39"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9" t="str">
        <f>IF($H$36="","",
IF(OR($H$36="Corrupción",$H$36="Corrupción - LA/FT/FPADM",$H$36="Corrupción - Conflictos de Interés",$H$36="Corrupción en Trámites, OPAs y Consultas de Acceso a la Información Pública"),'6.Valoración Control Corrupción'!E38,'5. Valoración de Controles'!E38))</f>
        <v/>
      </c>
      <c r="S38" s="39" t="str">
        <f>IF($H$36="","",
IF(OR($H$36="Corrupción",$H$36="Corrupción - LA/FT/FPADM",$H$36="Corrupción - Conflictos de Interés",$H$36="Corrupción en Trámites, OPAs y Consultas de Acceso a la Información Pública"),'6.Valoración Control Corrupción'!F38,'5. Valoración de Controles'!F38))</f>
        <v/>
      </c>
      <c r="T38" s="39" t="str">
        <f>IF($H$36="","",
IF(OR($H$36="Corrupción",$H$36="Corrupción - LA/FT/FPADM",$H$36="Corrupción - Conflictos de Interés",$H$36="Corrupción en Trámites, OPAs y Consultas de Acceso a la Información Pública"),'6.Valoración Control Corrupción'!G38,'5. Valoración de Controles'!G38))</f>
        <v/>
      </c>
      <c r="U38" s="39" t="str">
        <f>IF($H$36="","",
IF(OR($H$36="Corrupción",$H$36="Corrupción - LA/FT/FPADM",$H$36="Corrupción - Conflictos de Interés",$H$36="Corrupción en Trámites, OPAs y Consultas de Acceso a la Información Pública"),'6.Valoración Control Corrupción'!H38,'5. Valoración de Controles'!H38))</f>
        <v/>
      </c>
      <c r="V38" s="39" t="str">
        <f>IF($H$36="","",
IF(OR($H$36="Corrupción",$H$36="Corrupción - LA/FT/FPADM",$H$36="Corrupción - Conflictos de Interés",$H$36="Corrupción en Trámites, OPAs y Consultas de Acceso a la Información Pública"),'6.Valoración Control Corrupción'!I38,'5. Valoración de Controles'!I38))</f>
        <v/>
      </c>
      <c r="W38" s="39" t="str">
        <f>IF($H$36="","",
IF(OR($H$36="Corrupción",$H$36="Corrupción - LA/FT/FPADM",$H$36="Corrupción - Conflictos de Interés",$H$36="Corrupción en Trámites, OPAs y Consultas de Acceso a la Información Pública"),'6.Valoración Control Corrupción'!J38,'5. Valoración de Controles'!J38))</f>
        <v/>
      </c>
      <c r="X38" s="27" t="str">
        <f>IF($H$36="","",
IF(OR($H$36="Corrupción",$H$36="Corrupción - LA/FT/FPADM",$H$36="Corrupción - LA/FT/FPADM",$H$36="Corrupción en Trámites, OPAs y Consultas de Acceso a la Información Pública"),"No Aplica",'5. Valoración de Controles'!L38))</f>
        <v/>
      </c>
      <c r="Y38" s="27" t="str">
        <f>IF($H$36="","",
IF(OR($H$36="Corrupción",$H$36="Corrupción - LA/FT/FPADM",$H$36="Corrupción - LA/FT/FPADM",$H$36="Corrupción en Trámites, OPAs y Consultas de Acceso a la Información Pública"),"No Aplica",'5. Valoración de Controles'!M38))</f>
        <v/>
      </c>
      <c r="Z38" s="27" t="str">
        <f>IF($H$36="","",
IF(OR($H$36="Corrupción",$H$36="Corrupción - LA/FT/FPADM",$H$36="Corrupción - LA/FT/FPADM",$H$36="Corrupción en Trámites, OPAs y Consultas de Acceso a la Información Pública"),"No Aplica",'5. Valoración de Controles'!N38))</f>
        <v/>
      </c>
      <c r="AA38" s="27" t="str">
        <f>IF($H$36="","",
IF(OR($H$36="Corrupción",$H$36="Corrupción - LA/FT/FPADM",$H$36="Corrupción - LA/FT/FPADM",$H$36="Corrupción en Trámites, OPAs y Consultas de Acceso a la Información Pública"),"No Aplica",'5. Valoración de Controles'!O38))</f>
        <v/>
      </c>
      <c r="AB38" s="27" t="str">
        <f>IF($H$36="","",
IF(OR($H$36="Corrupción",$H$36="Corrupción - LA/FT/FPADM",$H$36="Corrupción - LA/FT/FPADM",$H$36="Corrupción en Trámites, OPAs y Consultas de Acceso a la Información Pública"),"No Aplica",'5. Valoración de Controles'!P38))</f>
        <v/>
      </c>
      <c r="AC38" s="27" t="str">
        <f>IF($H$36="","",
IF(OR($H$36="Corrupción",$H$36="Corrupción - LA/FT/FPADM",$H$36="Corrupción - LA/FT/FPADM",$H$36="Corrupción en Trámites, OPAs y Consultas de Acceso a la Información Pública"),"No Aplica",'5. Valoración de Controles'!Q38))</f>
        <v/>
      </c>
      <c r="AD38" s="27" t="str">
        <f>IF($H$36="","",
IF(OR($H$36="Corrupción",$H$36="Corrupción - LA/FT/FPADM",$H$36="Corrupción - LA/FT/FPADM",$H$36="Corrupción en Trámites, OPAs y Consultas de Acceso a la Información Pública"),"No Aplica",'5. Valoración de Controles'!R38))</f>
        <v/>
      </c>
      <c r="AE38" s="27" t="str">
        <f>IF($H$36="","",
IF(OR($H$36="Corrupción",$H$36="Corrupción - LA/FT/FPADM",$H$36="Corrupción - LA/FT/FPADM",$H$36="Corrupción en Trámites, OPAs y Consultas de Acceso a la Información Pública"),"No Aplica",'5. Valoración de Controles'!S38))</f>
        <v/>
      </c>
      <c r="AF38" s="27" t="str">
        <f>IF($H$36="","",
IF(OR($H$36="Corrupción",$H$36="Corrupción - LA/FT/FPADM",$H$36="Corrupción - LA/FT/FPADM",$H$36="Corrupción en Trámites, OPAs y Consultas de Acceso a la Información Pública"),"No Aplica",'5. Valoración de Controles'!T38))</f>
        <v/>
      </c>
      <c r="AG38" s="27" t="str">
        <f>IF($H$36="","",
IF(OR($H$36="Corrupción",$H$36="Corrupción - LA/FT/FPADM",$H$36="Corrupción - LA/FT/FPADM",$H$36="Corrupción en Trámites, OPAs y Consultas de Acceso a la Información Pública"),"No Aplica",'5. Valoración de Controles'!U38))</f>
        <v/>
      </c>
      <c r="AH38" s="91"/>
      <c r="AI38" s="91"/>
      <c r="AJ38" s="91"/>
      <c r="AK38" s="91"/>
      <c r="AL38" s="91"/>
      <c r="AM38" s="91"/>
      <c r="AN38" s="91"/>
      <c r="AO38" s="91"/>
      <c r="AP38" s="91"/>
      <c r="AQ38" s="91"/>
      <c r="AR38" s="91"/>
    </row>
    <row r="39" spans="1:44" ht="31.5" customHeight="1">
      <c r="A39" s="101">
        <v>11</v>
      </c>
      <c r="B39" s="102" t="str">
        <f>'2. Identificación del Riesgo'!B39:B41</f>
        <v/>
      </c>
      <c r="C39" s="102" t="str">
        <f>IF('2. Identificación del Riesgo'!C39:C41="","",'2. Identificación del Riesgo'!C39:C41)</f>
        <v/>
      </c>
      <c r="D39" s="102" t="str">
        <f>IF('2. Identificación del Riesgo'!D39:D41="","",'2. Identificación del Riesgo'!D39:D41)</f>
        <v/>
      </c>
      <c r="E39" s="102" t="str">
        <f>IF('2. Identificación del Riesgo'!E39:E41="","",'2. Identificación del Riesgo'!E39:E41)</f>
        <v/>
      </c>
      <c r="F39" s="102" t="str">
        <f>IF('2. Identificación del Riesgo'!F39:F41="","",'2. Identificación del Riesgo'!F39:F41)</f>
        <v/>
      </c>
      <c r="G39" s="102" t="str">
        <f>IF('2. Identificación del Riesgo'!G39:G41="","",'2. Identificación del Riesgo'!G39:G41)</f>
        <v/>
      </c>
      <c r="H39" s="102" t="str">
        <f>IF('2. Identificación del Riesgo'!H39:H41="","",'2. Identificación del Riesgo'!H39:H41)</f>
        <v/>
      </c>
      <c r="I39" s="102" t="str">
        <f>IF('2. Identificación del Riesgo'!I39:I41="","",'2. Identificación del Riesgo'!I39:I41)</f>
        <v/>
      </c>
      <c r="J39" s="102" t="str">
        <f>IF('2. Identificación del Riesgo'!J39:J41="","",'2. Identificación del Riesgo'!J39:J41)</f>
        <v/>
      </c>
      <c r="K39" s="107" t="str">
        <f>'2. Identificación del Riesgo'!K39:K41</f>
        <v/>
      </c>
      <c r="L39" s="105" t="str">
        <f>'2. Identificación del Riesgo'!L39:L41</f>
        <v/>
      </c>
      <c r="M39" s="102"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7" t="str">
        <f>'2. Identificación del Riesgo'!N39:N41</f>
        <v/>
      </c>
      <c r="O39" s="105" t="str">
        <f>'2. Identificación del Riesgo'!O39:O41</f>
        <v/>
      </c>
      <c r="P39" s="106" t="str">
        <f>'2. Identificación del Riesgo'!P39:P41</f>
        <v/>
      </c>
      <c r="Q39" s="39"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9" t="str">
        <f>IF($H$39="","",
IF(OR($H$39="Corrupción",$H$39="Corrupción - LA/FT/FPADM",$H$39="Corrupción - Conflictos de Interés",$H$39="Corrupción en Trámites, OPAs y Consultas de Acceso a la Información Pública"),'6.Valoración Control Corrupción'!E39,'5. Valoración de Controles'!E39))</f>
        <v/>
      </c>
      <c r="S39" s="39" t="str">
        <f>IF($H$39="","",
IF(OR($H$39="Corrupción",$H$39="Corrupción - LA/FT/FPADM",$H$39="Corrupción - Conflictos de Interés",$H$39="Corrupción en Trámites, OPAs y Consultas de Acceso a la Información Pública"),'6.Valoración Control Corrupción'!F39,'5. Valoración de Controles'!F39))</f>
        <v/>
      </c>
      <c r="T39" s="39" t="str">
        <f>IF($H$39="","",
IF(OR($H$39="Corrupción",$H$39="Corrupción - LA/FT/FPADM",$H$39="Corrupción - Conflictos de Interés",$H$39="Corrupción en Trámites, OPAs y Consultas de Acceso a la Información Pública"),'6.Valoración Control Corrupción'!G39,'5. Valoración de Controles'!G39))</f>
        <v/>
      </c>
      <c r="U39" s="39" t="str">
        <f>IF($H$39="","",
IF(OR($H$39="Corrupción",$H$39="Corrupción - LA/FT/FPADM",$H$39="Corrupción - Conflictos de Interés",$H$39="Corrupción en Trámites, OPAs y Consultas de Acceso a la Información Pública"),'6.Valoración Control Corrupción'!H39,'5. Valoración de Controles'!H39))</f>
        <v/>
      </c>
      <c r="V39" s="39" t="str">
        <f>IF($H$39="","",
IF(OR($H$39="Corrupción",$H$39="Corrupción - LA/FT/FPADM",$H$39="Corrupción - Conflictos de Interés",$H$39="Corrupción en Trámites, OPAs y Consultas de Acceso a la Información Pública"),'6.Valoración Control Corrupción'!I39,'5. Valoración de Controles'!I39))</f>
        <v/>
      </c>
      <c r="W39" s="39" t="str">
        <f>IF($H$39="","",
IF(OR($H$39="Corrupción",$H$39="Corrupción - LA/FT/FPADM",$H$39="Corrupción - Conflictos de Interés",$H$39="Corrupción en Trámites, OPAs y Consultas de Acceso a la Información Pública"),'6.Valoración Control Corrupción'!J39,'5. Valoración de Controles'!J39))</f>
        <v/>
      </c>
      <c r="X39" s="27" t="str">
        <f>IF($H$39="","",
IF(OR($H$39="Corrupción",$H$39="Corrupción - LA/FT/FPADM",$H$39="Corrupción - LA/FT/FPADM",$H$39="Corrupción en Trámites, OPAs y Consultas de Acceso a la Información Pública"),"No Aplica",'5. Valoración de Controles'!L39))</f>
        <v/>
      </c>
      <c r="Y39" s="27" t="str">
        <f>IF($H$39="","",
IF(OR($H$39="Corrupción",$H$39="Corrupción - LA/FT/FPADM",$H$39="Corrupción - LA/FT/FPADM",$H$39="Corrupción en Trámites, OPAs y Consultas de Acceso a la Información Pública"),"No Aplica",'5. Valoración de Controles'!M39))</f>
        <v/>
      </c>
      <c r="Z39" s="27" t="str">
        <f>IF($H$39="","",
IF(OR($H$39="Corrupción",$H$39="Corrupción - LA/FT/FPADM",$H$39="Corrupción - LA/FT/FPADM",$H$39="Corrupción en Trámites, OPAs y Consultas de Acceso a la Información Pública"),"No Aplica",'5. Valoración de Controles'!N39))</f>
        <v/>
      </c>
      <c r="AA39" s="27" t="str">
        <f>IF($H$39="","",
IF(OR($H$39="Corrupción",$H$39="Corrupción - LA/FT/FPADM",$H$39="Corrupción - LA/FT/FPADM",$H$39="Corrupción en Trámites, OPAs y Consultas de Acceso a la Información Pública"),"No Aplica",'5. Valoración de Controles'!O39))</f>
        <v/>
      </c>
      <c r="AB39" s="27" t="str">
        <f>IF($H$39="","",
IF(OR($H$39="Corrupción",$H$39="Corrupción - LA/FT/FPADM",$H$39="Corrupción - LA/FT/FPADM",$H$39="Corrupción en Trámites, OPAs y Consultas de Acceso a la Información Pública"),"No Aplica",'5. Valoración de Controles'!P39))</f>
        <v/>
      </c>
      <c r="AC39" s="27" t="str">
        <f>IF($H$39="","",
IF(OR($H$39="Corrupción",$H$39="Corrupción - LA/FT/FPADM",$H$39="Corrupción - LA/FT/FPADM",$H$39="Corrupción en Trámites, OPAs y Consultas de Acceso a la Información Pública"),"No Aplica",'5. Valoración de Controles'!Q39))</f>
        <v/>
      </c>
      <c r="AD39" s="27" t="str">
        <f>IF($H$39="","",
IF(OR($H$39="Corrupción",$H$39="Corrupción - LA/FT/FPADM",$H$39="Corrupción - LA/FT/FPADM",$H$39="Corrupción en Trámites, OPAs y Consultas de Acceso a la Información Pública"),"No Aplica",'5. Valoración de Controles'!R39))</f>
        <v/>
      </c>
      <c r="AE39" s="27" t="str">
        <f>IF($H$39="","",
IF(OR($H$39="Corrupción",$H$39="Corrupción - LA/FT/FPADM",$H$39="Corrupción - LA/FT/FPADM",$H$39="Corrupción en Trámites, OPAs y Consultas de Acceso a la Información Pública"),"No Aplica",'5. Valoración de Controles'!S39))</f>
        <v/>
      </c>
      <c r="AF39" s="27" t="str">
        <f>IF($H$39="","",
IF(OR($H$39="Corrupción",$H$39="Corrupción - LA/FT/FPADM",$H$39="Corrupción - LA/FT/FPADM",$H$39="Corrupción en Trámites, OPAs y Consultas de Acceso a la Información Pública"),"No Aplica",'5. Valoración de Controles'!T39))</f>
        <v/>
      </c>
      <c r="AG39" s="27" t="str">
        <f>IF($H$39="","",
IF(OR($H$39="Corrupción",$H$39="Corrupción - LA/FT/FPADM",$H$39="Corrupción - LA/FT/FPADM",$H$39="Corrupción en Trámites, OPAs y Consultas de Acceso a la Información Pública"),"No Aplica",'5. Valoración de Controles'!U39))</f>
        <v/>
      </c>
      <c r="AH39" s="107"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36"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7"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36"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6"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8"/>
      <c r="AN39" s="129"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16"/>
      <c r="AP39" s="135"/>
      <c r="AQ39" s="135" t="str">
        <f>IF(AO39="","","∑ Peso porcentual de cada acción definida")</f>
        <v/>
      </c>
      <c r="AR39" s="102"/>
    </row>
    <row r="40" spans="1:44" ht="31.5" customHeight="1">
      <c r="A40" s="96"/>
      <c r="B40" s="96"/>
      <c r="C40" s="96"/>
      <c r="D40" s="96"/>
      <c r="E40" s="96"/>
      <c r="F40" s="96"/>
      <c r="G40" s="96"/>
      <c r="H40" s="96"/>
      <c r="I40" s="96"/>
      <c r="J40" s="96"/>
      <c r="K40" s="96"/>
      <c r="L40" s="96"/>
      <c r="M40" s="96"/>
      <c r="N40" s="96"/>
      <c r="O40" s="96"/>
      <c r="P40" s="96"/>
      <c r="Q40" s="39"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9" t="str">
        <f>IF($H$39="","",
IF(OR($H$39="Corrupción",$H$39="Corrupción - LA/FT/FPADM",$H$39="Corrupción - Conflictos de Interés",$H$39="Corrupción en Trámites, OPAs y Consultas de Acceso a la Información Pública"),'6.Valoración Control Corrupción'!E40,'5. Valoración de Controles'!E40))</f>
        <v/>
      </c>
      <c r="S40" s="39" t="str">
        <f>IF($H$39="","",
IF(OR($H$39="Corrupción",$H$39="Corrupción - LA/FT/FPADM",$H$39="Corrupción - Conflictos de Interés",$H$39="Corrupción en Trámites, OPAs y Consultas de Acceso a la Información Pública"),'6.Valoración Control Corrupción'!F40,'5. Valoración de Controles'!F40))</f>
        <v/>
      </c>
      <c r="T40" s="39" t="str">
        <f>IF($H$39="","",
IF(OR($H$39="Corrupción",$H$39="Corrupción - LA/FT/FPADM",$H$39="Corrupción - Conflictos de Interés",$H$39="Corrupción en Trámites, OPAs y Consultas de Acceso a la Información Pública"),'6.Valoración Control Corrupción'!G40,'5. Valoración de Controles'!G40))</f>
        <v/>
      </c>
      <c r="U40" s="39" t="str">
        <f>IF($H$39="","",
IF(OR($H$39="Corrupción",$H$39="Corrupción - LA/FT/FPADM",$H$39="Corrupción - Conflictos de Interés",$H$39="Corrupción en Trámites, OPAs y Consultas de Acceso a la Información Pública"),'6.Valoración Control Corrupción'!H40,'5. Valoración de Controles'!H40))</f>
        <v/>
      </c>
      <c r="V40" s="39" t="str">
        <f>IF($H$39="","",
IF(OR($H$39="Corrupción",$H$39="Corrupción - LA/FT/FPADM",$H$39="Corrupción - Conflictos de Interés",$H$39="Corrupción en Trámites, OPAs y Consultas de Acceso a la Información Pública"),'6.Valoración Control Corrupción'!I40,'5. Valoración de Controles'!I40))</f>
        <v/>
      </c>
      <c r="W40" s="39" t="str">
        <f>IF($H$39="","",
IF(OR($H$39="Corrupción",$H$39="Corrupción - LA/FT/FPADM",$H$39="Corrupción - Conflictos de Interés",$H$39="Corrupción en Trámites, OPAs y Consultas de Acceso a la Información Pública"),'6.Valoración Control Corrupción'!J40,'5. Valoración de Controles'!J40))</f>
        <v/>
      </c>
      <c r="X40" s="27" t="str">
        <f>IF($H$39="","",
IF(OR($H$39="Corrupción",$H$39="Corrupción - LA/FT/FPADM",$H$39="Corrupción - LA/FT/FPADM",$H$39="Corrupción en Trámites, OPAs y Consultas de Acceso a la Información Pública"),"No Aplica",'5. Valoración de Controles'!L40))</f>
        <v/>
      </c>
      <c r="Y40" s="27" t="str">
        <f>IF($H$39="","",
IF(OR($H$39="Corrupción",$H$39="Corrupción - LA/FT/FPADM",$H$39="Corrupción - LA/FT/FPADM",$H$39="Corrupción en Trámites, OPAs y Consultas de Acceso a la Información Pública"),"No Aplica",'5. Valoración de Controles'!M40))</f>
        <v/>
      </c>
      <c r="Z40" s="27" t="str">
        <f>IF($H$39="","",
IF(OR($H$39="Corrupción",$H$39="Corrupción - LA/FT/FPADM",$H$39="Corrupción - LA/FT/FPADM",$H$39="Corrupción en Trámites, OPAs y Consultas de Acceso a la Información Pública"),"No Aplica",'5. Valoración de Controles'!N40))</f>
        <v/>
      </c>
      <c r="AA40" s="27" t="str">
        <f>IF($H$39="","",
IF(OR($H$39="Corrupción",$H$39="Corrupción - LA/FT/FPADM",$H$39="Corrupción - LA/FT/FPADM",$H$39="Corrupción en Trámites, OPAs y Consultas de Acceso a la Información Pública"),"No Aplica",'5. Valoración de Controles'!O40))</f>
        <v/>
      </c>
      <c r="AB40" s="27" t="str">
        <f>IF($H$39="","",
IF(OR($H$39="Corrupción",$H$39="Corrupción - LA/FT/FPADM",$H$39="Corrupción - LA/FT/FPADM",$H$39="Corrupción en Trámites, OPAs y Consultas de Acceso a la Información Pública"),"No Aplica",'5. Valoración de Controles'!P40))</f>
        <v/>
      </c>
      <c r="AC40" s="27" t="str">
        <f>IF($H$39="","",
IF(OR($H$39="Corrupción",$H$39="Corrupción - LA/FT/FPADM",$H$39="Corrupción - LA/FT/FPADM",$H$39="Corrupción en Trámites, OPAs y Consultas de Acceso a la Información Pública"),"No Aplica",'5. Valoración de Controles'!Q40))</f>
        <v/>
      </c>
      <c r="AD40" s="27" t="str">
        <f>IF($H$39="","",
IF(OR($H$39="Corrupción",$H$39="Corrupción - LA/FT/FPADM",$H$39="Corrupción - LA/FT/FPADM",$H$39="Corrupción en Trámites, OPAs y Consultas de Acceso a la Información Pública"),"No Aplica",'5. Valoración de Controles'!R40))</f>
        <v/>
      </c>
      <c r="AE40" s="27" t="str">
        <f>IF($H$39="","",
IF(OR($H$39="Corrupción",$H$39="Corrupción - LA/FT/FPADM",$H$39="Corrupción - LA/FT/FPADM",$H$39="Corrupción en Trámites, OPAs y Consultas de Acceso a la Información Pública"),"No Aplica",'5. Valoración de Controles'!S40))</f>
        <v/>
      </c>
      <c r="AF40" s="27" t="str">
        <f>IF($H$39="","",
IF(OR($H$39="Corrupción",$H$39="Corrupción - LA/FT/FPADM",$H$39="Corrupción - LA/FT/FPADM",$H$39="Corrupción en Trámites, OPAs y Consultas de Acceso a la Información Pública"),"No Aplica",'5. Valoración de Controles'!T40))</f>
        <v/>
      </c>
      <c r="AG40" s="27" t="str">
        <f>IF($H$39="","",
IF(OR($H$39="Corrupción",$H$39="Corrupción - LA/FT/FPADM",$H$39="Corrupción - LA/FT/FPADM",$H$39="Corrupción en Trámites, OPAs y Consultas de Acceso a la Información Pública"),"No Aplica",'5. Valoración de Controles'!U40))</f>
        <v/>
      </c>
      <c r="AH40" s="96"/>
      <c r="AI40" s="96"/>
      <c r="AJ40" s="96"/>
      <c r="AK40" s="96"/>
      <c r="AL40" s="96"/>
      <c r="AM40" s="96"/>
      <c r="AN40" s="96"/>
      <c r="AO40" s="96"/>
      <c r="AP40" s="96"/>
      <c r="AQ40" s="96"/>
      <c r="AR40" s="96"/>
    </row>
    <row r="41" spans="1:44" ht="31.5" customHeight="1">
      <c r="A41" s="91"/>
      <c r="B41" s="91"/>
      <c r="C41" s="91"/>
      <c r="D41" s="91"/>
      <c r="E41" s="91"/>
      <c r="F41" s="91"/>
      <c r="G41" s="91"/>
      <c r="H41" s="91"/>
      <c r="I41" s="91"/>
      <c r="J41" s="91"/>
      <c r="K41" s="91"/>
      <c r="L41" s="91"/>
      <c r="M41" s="91"/>
      <c r="N41" s="91"/>
      <c r="O41" s="91"/>
      <c r="P41" s="91"/>
      <c r="Q41" s="39"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9" t="str">
        <f>IF($H$39="","",
IF(OR($H$39="Corrupción",$H$39="Corrupción - LA/FT/FPADM",$H$39="Corrupción - Conflictos de Interés",$H$39="Corrupción en Trámites, OPAs y Consultas de Acceso a la Información Pública"),'6.Valoración Control Corrupción'!E41,'5. Valoración de Controles'!E41))</f>
        <v/>
      </c>
      <c r="S41" s="39" t="str">
        <f>IF($H$39="","",
IF(OR($H$39="Corrupción",$H$39="Corrupción - LA/FT/FPADM",$H$39="Corrupción - Conflictos de Interés",$H$39="Corrupción en Trámites, OPAs y Consultas de Acceso a la Información Pública"),'6.Valoración Control Corrupción'!F41,'5. Valoración de Controles'!F41))</f>
        <v/>
      </c>
      <c r="T41" s="39" t="str">
        <f>IF($H$39="","",
IF(OR($H$39="Corrupción",$H$39="Corrupción - LA/FT/FPADM",$H$39="Corrupción - Conflictos de Interés",$H$39="Corrupción en Trámites, OPAs y Consultas de Acceso a la Información Pública"),'6.Valoración Control Corrupción'!G41,'5. Valoración de Controles'!G41))</f>
        <v/>
      </c>
      <c r="U41" s="39" t="str">
        <f>IF($H$39="","",
IF(OR($H$39="Corrupción",$H$39="Corrupción - LA/FT/FPADM",$H$39="Corrupción - Conflictos de Interés",$H$39="Corrupción en Trámites, OPAs y Consultas de Acceso a la Información Pública"),'6.Valoración Control Corrupción'!H41,'5. Valoración de Controles'!H41))</f>
        <v/>
      </c>
      <c r="V41" s="39" t="str">
        <f>IF($H$39="","",
IF(OR($H$39="Corrupción",$H$39="Corrupción - LA/FT/FPADM",$H$39="Corrupción - Conflictos de Interés",$H$39="Corrupción en Trámites, OPAs y Consultas de Acceso a la Información Pública"),'6.Valoración Control Corrupción'!I41,'5. Valoración de Controles'!I41))</f>
        <v/>
      </c>
      <c r="W41" s="39" t="str">
        <f>IF($H$39="","",
IF(OR($H$39="Corrupción",$H$39="Corrupción - LA/FT/FPADM",$H$39="Corrupción - Conflictos de Interés",$H$39="Corrupción en Trámites, OPAs y Consultas de Acceso a la Información Pública"),'6.Valoración Control Corrupción'!J41,'5. Valoración de Controles'!J41))</f>
        <v/>
      </c>
      <c r="X41" s="27" t="str">
        <f>IF($H$39="","",
IF(OR($H$39="Corrupción",$H$39="Corrupción - LA/FT/FPADM",$H$39="Corrupción - LA/FT/FPADM",$H$39="Corrupción en Trámites, OPAs y Consultas de Acceso a la Información Pública"),"No Aplica",'5. Valoración de Controles'!L41))</f>
        <v/>
      </c>
      <c r="Y41" s="27" t="str">
        <f>IF($H$39="","",
IF(OR($H$39="Corrupción",$H$39="Corrupción - LA/FT/FPADM",$H$39="Corrupción - LA/FT/FPADM",$H$39="Corrupción en Trámites, OPAs y Consultas de Acceso a la Información Pública"),"No Aplica",'5. Valoración de Controles'!M41))</f>
        <v/>
      </c>
      <c r="Z41" s="27" t="str">
        <f>IF($H$39="","",
IF(OR($H$39="Corrupción",$H$39="Corrupción - LA/FT/FPADM",$H$39="Corrupción - LA/FT/FPADM",$H$39="Corrupción en Trámites, OPAs y Consultas de Acceso a la Información Pública"),"No Aplica",'5. Valoración de Controles'!N41))</f>
        <v/>
      </c>
      <c r="AA41" s="27" t="str">
        <f>IF($H$39="","",
IF(OR($H$39="Corrupción",$H$39="Corrupción - LA/FT/FPADM",$H$39="Corrupción - LA/FT/FPADM",$H$39="Corrupción en Trámites, OPAs y Consultas de Acceso a la Información Pública"),"No Aplica",'5. Valoración de Controles'!O41))</f>
        <v/>
      </c>
      <c r="AB41" s="27" t="str">
        <f>IF($H$39="","",
IF(OR($H$39="Corrupción",$H$39="Corrupción - LA/FT/FPADM",$H$39="Corrupción - LA/FT/FPADM",$H$39="Corrupción en Trámites, OPAs y Consultas de Acceso a la Información Pública"),"No Aplica",'5. Valoración de Controles'!P41))</f>
        <v/>
      </c>
      <c r="AC41" s="27" t="str">
        <f>IF($H$39="","",
IF(OR($H$39="Corrupción",$H$39="Corrupción - LA/FT/FPADM",$H$39="Corrupción - LA/FT/FPADM",$H$39="Corrupción en Trámites, OPAs y Consultas de Acceso a la Información Pública"),"No Aplica",'5. Valoración de Controles'!Q41))</f>
        <v/>
      </c>
      <c r="AD41" s="27" t="str">
        <f>IF($H$39="","",
IF(OR($H$39="Corrupción",$H$39="Corrupción - LA/FT/FPADM",$H$39="Corrupción - LA/FT/FPADM",$H$39="Corrupción en Trámites, OPAs y Consultas de Acceso a la Información Pública"),"No Aplica",'5. Valoración de Controles'!R41))</f>
        <v/>
      </c>
      <c r="AE41" s="27" t="str">
        <f>IF($H$39="","",
IF(OR($H$39="Corrupción",$H$39="Corrupción - LA/FT/FPADM",$H$39="Corrupción - LA/FT/FPADM",$H$39="Corrupción en Trámites, OPAs y Consultas de Acceso a la Información Pública"),"No Aplica",'5. Valoración de Controles'!S41))</f>
        <v/>
      </c>
      <c r="AF41" s="27" t="str">
        <f>IF($H$39="","",
IF(OR($H$39="Corrupción",$H$39="Corrupción - LA/FT/FPADM",$H$39="Corrupción - LA/FT/FPADM",$H$39="Corrupción en Trámites, OPAs y Consultas de Acceso a la Información Pública"),"No Aplica",'5. Valoración de Controles'!T41))</f>
        <v/>
      </c>
      <c r="AG41" s="27" t="str">
        <f>IF($H$39="","",
IF(OR($H$39="Corrupción",$H$39="Corrupción - LA/FT/FPADM",$H$39="Corrupción - LA/FT/FPADM",$H$39="Corrupción en Trámites, OPAs y Consultas de Acceso a la Información Pública"),"No Aplica",'5. Valoración de Controles'!U41))</f>
        <v/>
      </c>
      <c r="AH41" s="91"/>
      <c r="AI41" s="91"/>
      <c r="AJ41" s="91"/>
      <c r="AK41" s="91"/>
      <c r="AL41" s="91"/>
      <c r="AM41" s="91"/>
      <c r="AN41" s="91"/>
      <c r="AO41" s="91"/>
      <c r="AP41" s="91"/>
      <c r="AQ41" s="91"/>
      <c r="AR41" s="91"/>
    </row>
    <row r="42" spans="1:44" ht="31.5" customHeight="1">
      <c r="A42" s="101">
        <v>12</v>
      </c>
      <c r="B42" s="102">
        <f>'2. Identificación del Riesgo'!B42:B44</f>
        <v>0</v>
      </c>
      <c r="C42" s="102" t="str">
        <f>IF('2. Identificación del Riesgo'!C42:C44="","",'2. Identificación del Riesgo'!C42:C44)</f>
        <v/>
      </c>
      <c r="D42" s="102" t="str">
        <f>IF('2. Identificación del Riesgo'!D42:D44="","",'2. Identificación del Riesgo'!D42:D44)</f>
        <v/>
      </c>
      <c r="E42" s="102" t="str">
        <f>IF('2. Identificación del Riesgo'!E42:E44="","",'2. Identificación del Riesgo'!E42:E44)</f>
        <v/>
      </c>
      <c r="F42" s="102" t="str">
        <f>IF('2. Identificación del Riesgo'!F42:F44="","",'2. Identificación del Riesgo'!F42:F44)</f>
        <v/>
      </c>
      <c r="G42" s="102" t="str">
        <f>IF('2. Identificación del Riesgo'!G42:G44="","",'2. Identificación del Riesgo'!G42:G44)</f>
        <v/>
      </c>
      <c r="H42" s="102" t="str">
        <f>IF('2. Identificación del Riesgo'!H42:H44="","",'2. Identificación del Riesgo'!H42:H44)</f>
        <v/>
      </c>
      <c r="I42" s="102" t="str">
        <f>IF('2. Identificación del Riesgo'!I42:I44="","",'2. Identificación del Riesgo'!I42:I44)</f>
        <v/>
      </c>
      <c r="J42" s="102" t="str">
        <f>IF('2. Identificación del Riesgo'!J42:J44="","",'2. Identificación del Riesgo'!J42:J44)</f>
        <v/>
      </c>
      <c r="K42" s="107" t="str">
        <f>'2. Identificación del Riesgo'!K42:K44</f>
        <v/>
      </c>
      <c r="L42" s="105" t="str">
        <f>'2. Identificación del Riesgo'!L42:L44</f>
        <v/>
      </c>
      <c r="M42" s="102"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7" t="str">
        <f>'2. Identificación del Riesgo'!N42:N44</f>
        <v/>
      </c>
      <c r="O42" s="105" t="str">
        <f>'2. Identificación del Riesgo'!O42:O44</f>
        <v/>
      </c>
      <c r="P42" s="106" t="str">
        <f>'2. Identificación del Riesgo'!P42:P44</f>
        <v/>
      </c>
      <c r="Q42" s="39"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9" t="str">
        <f>IF($H$42="","",
IF(OR($H$42="Corrupción",$H$42="Corrupción - LA/FT/FPADM",$H$42="Corrupción - Conflictos de Interés",$H$42="Corrupción en Trámites, OPAs y Consultas de Acceso a la Información Pública"),'6.Valoración Control Corrupción'!E42,'5. Valoración de Controles'!E42))</f>
        <v/>
      </c>
      <c r="S42" s="39" t="str">
        <f>IF($H$42="","",
IF(OR($H$42="Corrupción",$H$42="Corrupción - LA/FT/FPADM",$H$42="Corrupción - Conflictos de Interés",$H$42="Corrupción en Trámites, OPAs y Consultas de Acceso a la Información Pública"),'6.Valoración Control Corrupción'!F42,'5. Valoración de Controles'!F42))</f>
        <v/>
      </c>
      <c r="T42" s="39" t="str">
        <f>IF($H$42="","",
IF(OR($H$42="Corrupción",$H$42="Corrupción - LA/FT/FPADM",$H$42="Corrupción - Conflictos de Interés",$H$42="Corrupción en Trámites, OPAs y Consultas de Acceso a la Información Pública"),'6.Valoración Control Corrupción'!G42,'5. Valoración de Controles'!G42))</f>
        <v/>
      </c>
      <c r="U42" s="39" t="str">
        <f>IF($H$42="","",
IF(OR($H$42="Corrupción",$H$42="Corrupción - LA/FT/FPADM",$H$42="Corrupción - Conflictos de Interés",$H$42="Corrupción en Trámites, OPAs y Consultas de Acceso a la Información Pública"),'6.Valoración Control Corrupción'!H42,'5. Valoración de Controles'!H42))</f>
        <v/>
      </c>
      <c r="V42" s="39" t="str">
        <f>IF($H$42="","",
IF(OR($H$42="Corrupción",$H$42="Corrupción - LA/FT/FPADM",$H$42="Corrupción - Conflictos de Interés",$H$42="Corrupción en Trámites, OPAs y Consultas de Acceso a la Información Pública"),'6.Valoración Control Corrupción'!I42,'5. Valoración de Controles'!I42))</f>
        <v/>
      </c>
      <c r="W42" s="39" t="str">
        <f>IF($H$42="","",
IF(OR($H$42="Corrupción",$H$42="Corrupción - LA/FT/FPADM",$H$42="Corrupción - Conflictos de Interés",$H$42="Corrupción en Trámites, OPAs y Consultas de Acceso a la Información Pública"),'6.Valoración Control Corrupción'!J42,'5. Valoración de Controles'!J42))</f>
        <v/>
      </c>
      <c r="X42" s="27" t="str">
        <f>IF($H$42="","",
IF(OR($H$42="Corrupción",$H$42="Corrupción - LA/FT/FPADM",$H$42="Corrupción - LA/FT/FPADM",$H$42="Corrupción en Trámites, OPAs y Consultas de Acceso a la Información Pública"),"No Aplica",'5. Valoración de Controles'!L42))</f>
        <v/>
      </c>
      <c r="Y42" s="27" t="str">
        <f>IF($H$42="","",
IF(OR($H$42="Corrupción",$H$42="Corrupción - LA/FT/FPADM",$H$42="Corrupción - LA/FT/FPADM",$H$42="Corrupción en Trámites, OPAs y Consultas de Acceso a la Información Pública"),"No Aplica",'5. Valoración de Controles'!M42))</f>
        <v/>
      </c>
      <c r="Z42" s="27" t="str">
        <f>IF($H$42="","",
IF(OR($H$42="Corrupción",$H$42="Corrupción - LA/FT/FPADM",$H$42="Corrupción - LA/FT/FPADM",$H$42="Corrupción en Trámites, OPAs y Consultas de Acceso a la Información Pública"),"No Aplica",'5. Valoración de Controles'!N42))</f>
        <v/>
      </c>
      <c r="AA42" s="27" t="str">
        <f>IF($H$42="","",
IF(OR($H$42="Corrupción",$H$42="Corrupción - LA/FT/FPADM",$H$42="Corrupción - LA/FT/FPADM",$H$42="Corrupción en Trámites, OPAs y Consultas de Acceso a la Información Pública"),"No Aplica",'5. Valoración de Controles'!O42))</f>
        <v/>
      </c>
      <c r="AB42" s="27" t="str">
        <f>IF($H$42="","",
IF(OR($H$42="Corrupción",$H$42="Corrupción - LA/FT/FPADM",$H$42="Corrupción - LA/FT/FPADM",$H$42="Corrupción en Trámites, OPAs y Consultas de Acceso a la Información Pública"),"No Aplica",'5. Valoración de Controles'!P42))</f>
        <v/>
      </c>
      <c r="AC42" s="27" t="str">
        <f>IF($H$42="","",
IF(OR($H$42="Corrupción",$H$42="Corrupción - LA/FT/FPADM",$H$42="Corrupción - LA/FT/FPADM",$H$42="Corrupción en Trámites, OPAs y Consultas de Acceso a la Información Pública"),"No Aplica",'5. Valoración de Controles'!Q42))</f>
        <v/>
      </c>
      <c r="AD42" s="27" t="str">
        <f>IF($H$42="","",
IF(OR($H$42="Corrupción",$H$42="Corrupción - LA/FT/FPADM",$H$42="Corrupción - LA/FT/FPADM",$H$42="Corrupción en Trámites, OPAs y Consultas de Acceso a la Información Pública"),"No Aplica",'5. Valoración de Controles'!R42))</f>
        <v/>
      </c>
      <c r="AE42" s="27" t="str">
        <f>IF($H$42="","",
IF(OR($H$42="Corrupción",$H$42="Corrupción - LA/FT/FPADM",$H$42="Corrupción - LA/FT/FPADM",$H$42="Corrupción en Trámites, OPAs y Consultas de Acceso a la Información Pública"),"No Aplica",'5. Valoración de Controles'!S42))</f>
        <v/>
      </c>
      <c r="AF42" s="27" t="str">
        <f>IF($H$42="","",
IF(OR($H$42="Corrupción",$H$42="Corrupción - LA/FT/FPADM",$H$42="Corrupción - LA/FT/FPADM",$H$42="Corrupción en Trámites, OPAs y Consultas de Acceso a la Información Pública"),"No Aplica",'5. Valoración de Controles'!T42))</f>
        <v/>
      </c>
      <c r="AG42" s="27" t="str">
        <f>IF($H$42="","",
IF(OR($H$42="Corrupción",$H$42="Corrupción - LA/FT/FPADM",$H$42="Corrupción - LA/FT/FPADM",$H$42="Corrupción en Trámites, OPAs y Consultas de Acceso a la Información Pública"),"No Aplica",'5. Valoración de Controles'!U42))</f>
        <v/>
      </c>
      <c r="AH42" s="107"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36"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7"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36"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6"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8"/>
      <c r="AN42" s="129"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16"/>
      <c r="AP42" s="135"/>
      <c r="AQ42" s="135" t="str">
        <f>IF(AO42="","","∑ Peso porcentual de cada acción definida")</f>
        <v/>
      </c>
      <c r="AR42" s="102"/>
    </row>
    <row r="43" spans="1:44" ht="31.5" customHeight="1">
      <c r="A43" s="96"/>
      <c r="B43" s="96"/>
      <c r="C43" s="96"/>
      <c r="D43" s="96"/>
      <c r="E43" s="96"/>
      <c r="F43" s="96"/>
      <c r="G43" s="96"/>
      <c r="H43" s="96"/>
      <c r="I43" s="96"/>
      <c r="J43" s="96"/>
      <c r="K43" s="96"/>
      <c r="L43" s="96"/>
      <c r="M43" s="96"/>
      <c r="N43" s="96"/>
      <c r="O43" s="96"/>
      <c r="P43" s="96"/>
      <c r="Q43" s="39"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9" t="str">
        <f>IF($H$42="","",
IF(OR($H$42="Corrupción",$H$42="Corrupción - LA/FT/FPADM",$H$42="Corrupción - Conflictos de Interés",$H$42="Corrupción en Trámites, OPAs y Consultas de Acceso a la Información Pública"),'6.Valoración Control Corrupción'!E43,'5. Valoración de Controles'!E43))</f>
        <v/>
      </c>
      <c r="S43" s="39" t="str">
        <f>IF($H$42="","",
IF(OR($H$42="Corrupción",$H$42="Corrupción - LA/FT/FPADM",$H$42="Corrupción - Conflictos de Interés",$H$42="Corrupción en Trámites, OPAs y Consultas de Acceso a la Información Pública"),'6.Valoración Control Corrupción'!F43,'5. Valoración de Controles'!F43))</f>
        <v/>
      </c>
      <c r="T43" s="39" t="str">
        <f>IF($H$42="","",
IF(OR($H$42="Corrupción",$H$42="Corrupción - LA/FT/FPADM",$H$42="Corrupción - Conflictos de Interés",$H$42="Corrupción en Trámites, OPAs y Consultas de Acceso a la Información Pública"),'6.Valoración Control Corrupción'!G43,'5. Valoración de Controles'!G43))</f>
        <v/>
      </c>
      <c r="U43" s="39" t="str">
        <f>IF($H$42="","",
IF(OR($H$42="Corrupción",$H$42="Corrupción - LA/FT/FPADM",$H$42="Corrupción - Conflictos de Interés",$H$42="Corrupción en Trámites, OPAs y Consultas de Acceso a la Información Pública"),'6.Valoración Control Corrupción'!H43,'5. Valoración de Controles'!H43))</f>
        <v/>
      </c>
      <c r="V43" s="39" t="str">
        <f>IF($H$42="","",
IF(OR($H$42="Corrupción",$H$42="Corrupción - LA/FT/FPADM",$H$42="Corrupción - Conflictos de Interés",$H$42="Corrupción en Trámites, OPAs y Consultas de Acceso a la Información Pública"),'6.Valoración Control Corrupción'!I43,'5. Valoración de Controles'!I43))</f>
        <v/>
      </c>
      <c r="W43" s="39" t="str">
        <f>IF($H$42="","",
IF(OR($H$42="Corrupción",$H$42="Corrupción - LA/FT/FPADM",$H$42="Corrupción - Conflictos de Interés",$H$42="Corrupción en Trámites, OPAs y Consultas de Acceso a la Información Pública"),'6.Valoración Control Corrupción'!J43,'5. Valoración de Controles'!J43))</f>
        <v/>
      </c>
      <c r="X43" s="27" t="str">
        <f>IF($H$42="","",
IF(OR($H$42="Corrupción",$H$42="Corrupción - LA/FT/FPADM",$H$42="Corrupción - LA/FT/FPADM",$H$42="Corrupción en Trámites, OPAs y Consultas de Acceso a la Información Pública"),"No Aplica",'5. Valoración de Controles'!L43))</f>
        <v/>
      </c>
      <c r="Y43" s="27" t="str">
        <f>IF($H$42="","",
IF(OR($H$42="Corrupción",$H$42="Corrupción - LA/FT/FPADM",$H$42="Corrupción - LA/FT/FPADM",$H$42="Corrupción en Trámites, OPAs y Consultas de Acceso a la Información Pública"),"No Aplica",'5. Valoración de Controles'!M43))</f>
        <v/>
      </c>
      <c r="Z43" s="27" t="str">
        <f>IF($H$42="","",
IF(OR($H$42="Corrupción",$H$42="Corrupción - LA/FT/FPADM",$H$42="Corrupción - LA/FT/FPADM",$H$42="Corrupción en Trámites, OPAs y Consultas de Acceso a la Información Pública"),"No Aplica",'5. Valoración de Controles'!N43))</f>
        <v/>
      </c>
      <c r="AA43" s="27" t="str">
        <f>IF($H$42="","",
IF(OR($H$42="Corrupción",$H$42="Corrupción - LA/FT/FPADM",$H$42="Corrupción - LA/FT/FPADM",$H$42="Corrupción en Trámites, OPAs y Consultas de Acceso a la Información Pública"),"No Aplica",'5. Valoración de Controles'!O43))</f>
        <v/>
      </c>
      <c r="AB43" s="27" t="str">
        <f>IF($H$42="","",
IF(OR($H$42="Corrupción",$H$42="Corrupción - LA/FT/FPADM",$H$42="Corrupción - LA/FT/FPADM",$H$42="Corrupción en Trámites, OPAs y Consultas de Acceso a la Información Pública"),"No Aplica",'5. Valoración de Controles'!P43))</f>
        <v/>
      </c>
      <c r="AC43" s="27" t="str">
        <f>IF($H$42="","",
IF(OR($H$42="Corrupción",$H$42="Corrupción - LA/FT/FPADM",$H$42="Corrupción - LA/FT/FPADM",$H$42="Corrupción en Trámites, OPAs y Consultas de Acceso a la Información Pública"),"No Aplica",'5. Valoración de Controles'!Q43))</f>
        <v/>
      </c>
      <c r="AD43" s="27" t="str">
        <f>IF($H$42="","",
IF(OR($H$42="Corrupción",$H$42="Corrupción - LA/FT/FPADM",$H$42="Corrupción - LA/FT/FPADM",$H$42="Corrupción en Trámites, OPAs y Consultas de Acceso a la Información Pública"),"No Aplica",'5. Valoración de Controles'!R43))</f>
        <v/>
      </c>
      <c r="AE43" s="27" t="str">
        <f>IF($H$42="","",
IF(OR($H$42="Corrupción",$H$42="Corrupción - LA/FT/FPADM",$H$42="Corrupción - LA/FT/FPADM",$H$42="Corrupción en Trámites, OPAs y Consultas de Acceso a la Información Pública"),"No Aplica",'5. Valoración de Controles'!S43))</f>
        <v/>
      </c>
      <c r="AF43" s="27" t="str">
        <f>IF($H$42="","",
IF(OR($H$42="Corrupción",$H$42="Corrupción - LA/FT/FPADM",$H$42="Corrupción - LA/FT/FPADM",$H$42="Corrupción en Trámites, OPAs y Consultas de Acceso a la Información Pública"),"No Aplica",'5. Valoración de Controles'!T43))</f>
        <v/>
      </c>
      <c r="AG43" s="27" t="str">
        <f>IF($H$42="","",
IF(OR($H$42="Corrupción",$H$42="Corrupción - LA/FT/FPADM",$H$42="Corrupción - LA/FT/FPADM",$H$42="Corrupción en Trámites, OPAs y Consultas de Acceso a la Información Pública"),"No Aplica",'5. Valoración de Controles'!U43))</f>
        <v/>
      </c>
      <c r="AH43" s="96"/>
      <c r="AI43" s="96"/>
      <c r="AJ43" s="96"/>
      <c r="AK43" s="96"/>
      <c r="AL43" s="96"/>
      <c r="AM43" s="96"/>
      <c r="AN43" s="96"/>
      <c r="AO43" s="96"/>
      <c r="AP43" s="96"/>
      <c r="AQ43" s="96"/>
      <c r="AR43" s="96"/>
    </row>
    <row r="44" spans="1:44" ht="31.5" customHeight="1">
      <c r="A44" s="91"/>
      <c r="B44" s="91"/>
      <c r="C44" s="91"/>
      <c r="D44" s="91"/>
      <c r="E44" s="91"/>
      <c r="F44" s="91"/>
      <c r="G44" s="91"/>
      <c r="H44" s="91"/>
      <c r="I44" s="91"/>
      <c r="J44" s="91"/>
      <c r="K44" s="91"/>
      <c r="L44" s="91"/>
      <c r="M44" s="91"/>
      <c r="N44" s="91"/>
      <c r="O44" s="91"/>
      <c r="P44" s="91"/>
      <c r="Q44" s="39"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9" t="str">
        <f>IF($H$42="","",
IF(OR($H$42="Corrupción",$H$42="Corrupción - LA/FT/FPADM",$H$42="Corrupción - Conflictos de Interés",$H$42="Corrupción en Trámites, OPAs y Consultas de Acceso a la Información Pública"),'6.Valoración Control Corrupción'!E44,'5. Valoración de Controles'!E44))</f>
        <v/>
      </c>
      <c r="S44" s="39" t="str">
        <f>IF($H$42="","",
IF(OR($H$42="Corrupción",$H$42="Corrupción - LA/FT/FPADM",$H$42="Corrupción - Conflictos de Interés",$H$42="Corrupción en Trámites, OPAs y Consultas de Acceso a la Información Pública"),'6.Valoración Control Corrupción'!F44,'5. Valoración de Controles'!F44))</f>
        <v/>
      </c>
      <c r="T44" s="39" t="str">
        <f>IF($H$42="","",
IF(OR($H$42="Corrupción",$H$42="Corrupción - LA/FT/FPADM",$H$42="Corrupción - Conflictos de Interés",$H$42="Corrupción en Trámites, OPAs y Consultas de Acceso a la Información Pública"),'6.Valoración Control Corrupción'!G44,'5. Valoración de Controles'!G44))</f>
        <v/>
      </c>
      <c r="U44" s="39" t="str">
        <f>IF($H$42="","",
IF(OR($H$42="Corrupción",$H$42="Corrupción - LA/FT/FPADM",$H$42="Corrupción - Conflictos de Interés",$H$42="Corrupción en Trámites, OPAs y Consultas de Acceso a la Información Pública"),'6.Valoración Control Corrupción'!H44,'5. Valoración de Controles'!H44))</f>
        <v/>
      </c>
      <c r="V44" s="39" t="str">
        <f>IF($H$42="","",
IF(OR($H$42="Corrupción",$H$42="Corrupción - LA/FT/FPADM",$H$42="Corrupción - Conflictos de Interés",$H$42="Corrupción en Trámites, OPAs y Consultas de Acceso a la Información Pública"),'6.Valoración Control Corrupción'!I44,'5. Valoración de Controles'!I44))</f>
        <v/>
      </c>
      <c r="W44" s="39" t="str">
        <f>IF($H$42="","",
IF(OR($H$42="Corrupción",$H$42="Corrupción - LA/FT/FPADM",$H$42="Corrupción - Conflictos de Interés",$H$42="Corrupción en Trámites, OPAs y Consultas de Acceso a la Información Pública"),'6.Valoración Control Corrupción'!J44,'5. Valoración de Controles'!J44))</f>
        <v/>
      </c>
      <c r="X44" s="27" t="str">
        <f>IF($H$42="","",
IF(OR($H$42="Corrupción",$H$42="Corrupción - LA/FT/FPADM",$H$42="Corrupción - LA/FT/FPADM",$H$42="Corrupción en Trámites, OPAs y Consultas de Acceso a la Información Pública"),"No Aplica",'5. Valoración de Controles'!L44))</f>
        <v/>
      </c>
      <c r="Y44" s="27" t="str">
        <f>IF($H$42="","",
IF(OR($H$42="Corrupción",$H$42="Corrupción - LA/FT/FPADM",$H$42="Corrupción - LA/FT/FPADM",$H$42="Corrupción en Trámites, OPAs y Consultas de Acceso a la Información Pública"),"No Aplica",'5. Valoración de Controles'!M44))</f>
        <v/>
      </c>
      <c r="Z44" s="27" t="str">
        <f>IF($H$42="","",
IF(OR($H$42="Corrupción",$H$42="Corrupción - LA/FT/FPADM",$H$42="Corrupción - LA/FT/FPADM",$H$42="Corrupción en Trámites, OPAs y Consultas de Acceso a la Información Pública"),"No Aplica",'5. Valoración de Controles'!N44))</f>
        <v/>
      </c>
      <c r="AA44" s="27" t="str">
        <f>IF($H$42="","",
IF(OR($H$42="Corrupción",$H$42="Corrupción - LA/FT/FPADM",$H$42="Corrupción - LA/FT/FPADM",$H$42="Corrupción en Trámites, OPAs y Consultas de Acceso a la Información Pública"),"No Aplica",'5. Valoración de Controles'!O44))</f>
        <v/>
      </c>
      <c r="AB44" s="27" t="str">
        <f>IF($H$42="","",
IF(OR($H$42="Corrupción",$H$42="Corrupción - LA/FT/FPADM",$H$42="Corrupción - LA/FT/FPADM",$H$42="Corrupción en Trámites, OPAs y Consultas de Acceso a la Información Pública"),"No Aplica",'5. Valoración de Controles'!P44))</f>
        <v/>
      </c>
      <c r="AC44" s="27" t="str">
        <f>IF($H$42="","",
IF(OR($H$42="Corrupción",$H$42="Corrupción - LA/FT/FPADM",$H$42="Corrupción - LA/FT/FPADM",$H$42="Corrupción en Trámites, OPAs y Consultas de Acceso a la Información Pública"),"No Aplica",'5. Valoración de Controles'!Q44))</f>
        <v/>
      </c>
      <c r="AD44" s="27" t="str">
        <f>IF($H$42="","",
IF(OR($H$42="Corrupción",$H$42="Corrupción - LA/FT/FPADM",$H$42="Corrupción - LA/FT/FPADM",$H$42="Corrupción en Trámites, OPAs y Consultas de Acceso a la Información Pública"),"No Aplica",'5. Valoración de Controles'!R44))</f>
        <v/>
      </c>
      <c r="AE44" s="27" t="str">
        <f>IF($H$42="","",
IF(OR($H$42="Corrupción",$H$42="Corrupción - LA/FT/FPADM",$H$42="Corrupción - LA/FT/FPADM",$H$42="Corrupción en Trámites, OPAs y Consultas de Acceso a la Información Pública"),"No Aplica",'5. Valoración de Controles'!S44))</f>
        <v/>
      </c>
      <c r="AF44" s="27" t="str">
        <f>IF($H$42="","",
IF(OR($H$42="Corrupción",$H$42="Corrupción - LA/FT/FPADM",$H$42="Corrupción - LA/FT/FPADM",$H$42="Corrupción en Trámites, OPAs y Consultas de Acceso a la Información Pública"),"No Aplica",'5. Valoración de Controles'!T44))</f>
        <v/>
      </c>
      <c r="AG44" s="27" t="str">
        <f>IF($H$42="","",
IF(OR($H$42="Corrupción",$H$42="Corrupción - LA/FT/FPADM",$H$42="Corrupción - LA/FT/FPADM",$H$42="Corrupción en Trámites, OPAs y Consultas de Acceso a la Información Pública"),"No Aplica",'5. Valoración de Controles'!U44))</f>
        <v/>
      </c>
      <c r="AH44" s="91"/>
      <c r="AI44" s="91"/>
      <c r="AJ44" s="91"/>
      <c r="AK44" s="91"/>
      <c r="AL44" s="91"/>
      <c r="AM44" s="91"/>
      <c r="AN44" s="91"/>
      <c r="AO44" s="91"/>
      <c r="AP44" s="91"/>
      <c r="AQ44" s="91"/>
      <c r="AR44" s="91"/>
    </row>
    <row r="45" spans="1:44" ht="31.5" customHeight="1">
      <c r="A45" s="101">
        <v>13</v>
      </c>
      <c r="B45" s="102">
        <f>'2. Identificación del Riesgo'!B45:B47</f>
        <v>0</v>
      </c>
      <c r="C45" s="102" t="str">
        <f>IF('2. Identificación del Riesgo'!C45:C47="","",'2. Identificación del Riesgo'!C45:C47)</f>
        <v/>
      </c>
      <c r="D45" s="102" t="str">
        <f>IF('2. Identificación del Riesgo'!D45:D47="","",'2. Identificación del Riesgo'!D45:D47)</f>
        <v/>
      </c>
      <c r="E45" s="102" t="str">
        <f>IF('2. Identificación del Riesgo'!E45:E47="","",'2. Identificación del Riesgo'!E45:E47)</f>
        <v/>
      </c>
      <c r="F45" s="102" t="str">
        <f>IF('2. Identificación del Riesgo'!F45:F47="","",'2. Identificación del Riesgo'!F45:F47)</f>
        <v/>
      </c>
      <c r="G45" s="102" t="str">
        <f>IF('2. Identificación del Riesgo'!G45:G47="","",'2. Identificación del Riesgo'!G45:G47)</f>
        <v/>
      </c>
      <c r="H45" s="102" t="str">
        <f>IF('2. Identificación del Riesgo'!H45:H47="","",'2. Identificación del Riesgo'!H45:H47)</f>
        <v/>
      </c>
      <c r="I45" s="102" t="str">
        <f>IF('2. Identificación del Riesgo'!I45:I47="","",'2. Identificación del Riesgo'!I45:I47)</f>
        <v/>
      </c>
      <c r="J45" s="102" t="str">
        <f>IF('2. Identificación del Riesgo'!J45:J47="","",'2. Identificación del Riesgo'!J45:J47)</f>
        <v/>
      </c>
      <c r="K45" s="107" t="str">
        <f>'2. Identificación del Riesgo'!K45:K47</f>
        <v/>
      </c>
      <c r="L45" s="105" t="str">
        <f>'2. Identificación del Riesgo'!L45:L47</f>
        <v/>
      </c>
      <c r="M45" s="102"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7" t="str">
        <f>'2. Identificación del Riesgo'!N45:N47</f>
        <v/>
      </c>
      <c r="O45" s="105" t="str">
        <f>'2. Identificación del Riesgo'!O45:O47</f>
        <v/>
      </c>
      <c r="P45" s="106" t="str">
        <f>'2. Identificación del Riesgo'!P45:P47</f>
        <v/>
      </c>
      <c r="Q45" s="39"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9" t="str">
        <f>IF($H$45="","",
IF(OR($H$45="Corrupción",$H$45="Corrupción - LA/FT/FPADM",$H$45="Corrupción - Conflictos de Interés",$H$45="Corrupción en Trámites, OPAs y Consultas de Acceso a la Información Pública"),'6.Valoración Control Corrupción'!E45,'5. Valoración de Controles'!E45))</f>
        <v/>
      </c>
      <c r="S45" s="39" t="str">
        <f>IF($H$45="","",
IF(OR($H$45="Corrupción",$H$45="Corrupción - LA/FT/FPADM",$H$45="Corrupción - Conflictos de Interés",$H$45="Corrupción en Trámites, OPAs y Consultas de Acceso a la Información Pública"),'6.Valoración Control Corrupción'!F45,'5. Valoración de Controles'!F45))</f>
        <v/>
      </c>
      <c r="T45" s="39" t="str">
        <f>IF($H$45="","",
IF(OR($H$45="Corrupción",$H$45="Corrupción - LA/FT/FPADM",$H$45="Corrupción - Conflictos de Interés",$H$45="Corrupción en Trámites, OPAs y Consultas de Acceso a la Información Pública"),'6.Valoración Control Corrupción'!G45,'5. Valoración de Controles'!G45))</f>
        <v/>
      </c>
      <c r="U45" s="39" t="str">
        <f>IF($H$45="","",
IF(OR($H$45="Corrupción",$H$45="Corrupción - LA/FT/FPADM",$H$45="Corrupción - Conflictos de Interés",$H$45="Corrupción en Trámites, OPAs y Consultas de Acceso a la Información Pública"),'6.Valoración Control Corrupción'!H45,'5. Valoración de Controles'!H45))</f>
        <v/>
      </c>
      <c r="V45" s="39" t="str">
        <f>IF($H$45="","",
IF(OR($H$45="Corrupción",$H$45="Corrupción - LA/FT/FPADM",$H$45="Corrupción - Conflictos de Interés",$H$45="Corrupción en Trámites, OPAs y Consultas de Acceso a la Información Pública"),'6.Valoración Control Corrupción'!I45,'5. Valoración de Controles'!I45))</f>
        <v/>
      </c>
      <c r="W45" s="39" t="str">
        <f>IF($H$45="","",
IF(OR($H$45="Corrupción",$H$45="Corrupción - LA/FT/FPADM",$H$45="Corrupción - Conflictos de Interés",$H$45="Corrupción en Trámites, OPAs y Consultas de Acceso a la Información Pública"),'6.Valoración Control Corrupción'!J45,'5. Valoración de Controles'!J45))</f>
        <v/>
      </c>
      <c r="X45" s="27" t="str">
        <f>IF($H$45="","",
IF(OR($H$45="Corrupción",$H$45="Corrupción - LA/FT/FPADM",$H$45="Corrupción - LA/FT/FPADM",$H$45="Corrupción en Trámites, OPAs y Consultas de Acceso a la Información Pública"),"No Aplica",'5. Valoración de Controles'!L45))</f>
        <v/>
      </c>
      <c r="Y45" s="27" t="str">
        <f>IF($H$45="","",
IF(OR($H$45="Corrupción",$H$45="Corrupción - LA/FT/FPADM",$H$45="Corrupción - LA/FT/FPADM",$H$45="Corrupción en Trámites, OPAs y Consultas de Acceso a la Información Pública"),"No Aplica",'5. Valoración de Controles'!M45))</f>
        <v/>
      </c>
      <c r="Z45" s="27" t="str">
        <f>IF($H$45="","",
IF(OR($H$45="Corrupción",$H$45="Corrupción - LA/FT/FPADM",$H$45="Corrupción - LA/FT/FPADM",$H$45="Corrupción en Trámites, OPAs y Consultas de Acceso a la Información Pública"),"No Aplica",'5. Valoración de Controles'!N45))</f>
        <v/>
      </c>
      <c r="AA45" s="27" t="str">
        <f>IF($H$45="","",
IF(OR($H$45="Corrupción",$H$45="Corrupción - LA/FT/FPADM",$H$45="Corrupción - LA/FT/FPADM",$H$45="Corrupción en Trámites, OPAs y Consultas de Acceso a la Información Pública"),"No Aplica",'5. Valoración de Controles'!O45))</f>
        <v/>
      </c>
      <c r="AB45" s="27" t="str">
        <f>IF($H$45="","",
IF(OR($H$45="Corrupción",$H$45="Corrupción - LA/FT/FPADM",$H$45="Corrupción - LA/FT/FPADM",$H$45="Corrupción en Trámites, OPAs y Consultas de Acceso a la Información Pública"),"No Aplica",'5. Valoración de Controles'!P45))</f>
        <v/>
      </c>
      <c r="AC45" s="27" t="str">
        <f>IF($H$45="","",
IF(OR($H$45="Corrupción",$H$45="Corrupción - LA/FT/FPADM",$H$45="Corrupción - LA/FT/FPADM",$H$45="Corrupción en Trámites, OPAs y Consultas de Acceso a la Información Pública"),"No Aplica",'5. Valoración de Controles'!Q45))</f>
        <v/>
      </c>
      <c r="AD45" s="27" t="str">
        <f>IF($H$45="","",
IF(OR($H$45="Corrupción",$H$45="Corrupción - LA/FT/FPADM",$H$45="Corrupción - LA/FT/FPADM",$H$45="Corrupción en Trámites, OPAs y Consultas de Acceso a la Información Pública"),"No Aplica",'5. Valoración de Controles'!R45))</f>
        <v/>
      </c>
      <c r="AE45" s="27" t="str">
        <f>IF($H$45="","",
IF(OR($H$45="Corrupción",$H$45="Corrupción - LA/FT/FPADM",$H$45="Corrupción - LA/FT/FPADM",$H$45="Corrupción en Trámites, OPAs y Consultas de Acceso a la Información Pública"),"No Aplica",'5. Valoración de Controles'!S45))</f>
        <v/>
      </c>
      <c r="AF45" s="27" t="str">
        <f>IF($H$45="","",
IF(OR($H$45="Corrupción",$H$45="Corrupción - LA/FT/FPADM",$H$45="Corrupción - LA/FT/FPADM",$H$45="Corrupción en Trámites, OPAs y Consultas de Acceso a la Información Pública"),"No Aplica",'5. Valoración de Controles'!T45))</f>
        <v/>
      </c>
      <c r="AG45" s="27" t="str">
        <f>IF($H$45="","",
IF(OR($H$45="Corrupción",$H$45="Corrupción - LA/FT/FPADM",$H$45="Corrupción - LA/FT/FPADM",$H$45="Corrupción en Trámites, OPAs y Consultas de Acceso a la Información Pública"),"No Aplica",'5. Valoración de Controles'!U45))</f>
        <v/>
      </c>
      <c r="AH45" s="107"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36"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7"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36"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6"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8"/>
      <c r="AN45" s="129"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16"/>
      <c r="AP45" s="135"/>
      <c r="AQ45" s="135" t="str">
        <f>IF(AO45="","","∑ Peso porcentual de cada acción definida")</f>
        <v/>
      </c>
      <c r="AR45" s="102"/>
    </row>
    <row r="46" spans="1:44" ht="31.5" customHeight="1">
      <c r="A46" s="96"/>
      <c r="B46" s="96"/>
      <c r="C46" s="96"/>
      <c r="D46" s="96"/>
      <c r="E46" s="96"/>
      <c r="F46" s="96"/>
      <c r="G46" s="96"/>
      <c r="H46" s="96"/>
      <c r="I46" s="96"/>
      <c r="J46" s="96"/>
      <c r="K46" s="96"/>
      <c r="L46" s="96"/>
      <c r="M46" s="96"/>
      <c r="N46" s="96"/>
      <c r="O46" s="96"/>
      <c r="P46" s="96"/>
      <c r="Q46" s="39"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9" t="str">
        <f>IF($H$45="","",
IF(OR($H$45="Corrupción",$H$45="Corrupción - LA/FT/FPADM",$H$45="Corrupción - Conflictos de Interés",$H$45="Corrupción en Trámites, OPAs y Consultas de Acceso a la Información Pública"),'6.Valoración Control Corrupción'!E46,'5. Valoración de Controles'!E46))</f>
        <v/>
      </c>
      <c r="S46" s="39" t="str">
        <f>IF($H$45="","",
IF(OR($H$45="Corrupción",$H$45="Corrupción - LA/FT/FPADM",$H$45="Corrupción - Conflictos de Interés",$H$45="Corrupción en Trámites, OPAs y Consultas de Acceso a la Información Pública"),'6.Valoración Control Corrupción'!F46,'5. Valoración de Controles'!F46))</f>
        <v/>
      </c>
      <c r="T46" s="39" t="str">
        <f>IF($H$45="","",
IF(OR($H$45="Corrupción",$H$45="Corrupción - LA/FT/FPADM",$H$45="Corrupción - Conflictos de Interés",$H$45="Corrupción en Trámites, OPAs y Consultas de Acceso a la Información Pública"),'6.Valoración Control Corrupción'!G46,'5. Valoración de Controles'!G46))</f>
        <v/>
      </c>
      <c r="U46" s="39" t="str">
        <f>IF($H$45="","",
IF(OR($H$45="Corrupción",$H$45="Corrupción - LA/FT/FPADM",$H$45="Corrupción - Conflictos de Interés",$H$45="Corrupción en Trámites, OPAs y Consultas de Acceso a la Información Pública"),'6.Valoración Control Corrupción'!H46,'5. Valoración de Controles'!H46))</f>
        <v/>
      </c>
      <c r="V46" s="39" t="str">
        <f>IF($H$45="","",
IF(OR($H$45="Corrupción",$H$45="Corrupción - LA/FT/FPADM",$H$45="Corrupción - Conflictos de Interés",$H$45="Corrupción en Trámites, OPAs y Consultas de Acceso a la Información Pública"),'6.Valoración Control Corrupción'!I46,'5. Valoración de Controles'!I46))</f>
        <v/>
      </c>
      <c r="W46" s="39" t="str">
        <f>IF($H$45="","",
IF(OR($H$45="Corrupción",$H$45="Corrupción - LA/FT/FPADM",$H$45="Corrupción - Conflictos de Interés",$H$45="Corrupción en Trámites, OPAs y Consultas de Acceso a la Información Pública"),'6.Valoración Control Corrupción'!J46,'5. Valoración de Controles'!J46))</f>
        <v/>
      </c>
      <c r="X46" s="27" t="str">
        <f>IF($H$45="","",
IF(OR($H$45="Corrupción",$H$45="Corrupción - LA/FT/FPADM",$H$45="Corrupción - LA/FT/FPADM",$H$45="Corrupción en Trámites, OPAs y Consultas de Acceso a la Información Pública"),"No Aplica",'5. Valoración de Controles'!L46))</f>
        <v/>
      </c>
      <c r="Y46" s="27" t="str">
        <f>IF($H$45="","",
IF(OR($H$45="Corrupción",$H$45="Corrupción - LA/FT/FPADM",$H$45="Corrupción - LA/FT/FPADM",$H$45="Corrupción en Trámites, OPAs y Consultas de Acceso a la Información Pública"),"No Aplica",'5. Valoración de Controles'!M46))</f>
        <v/>
      </c>
      <c r="Z46" s="27" t="str">
        <f>IF($H$45="","",
IF(OR($H$45="Corrupción",$H$45="Corrupción - LA/FT/FPADM",$H$45="Corrupción - LA/FT/FPADM",$H$45="Corrupción en Trámites, OPAs y Consultas de Acceso a la Información Pública"),"No Aplica",'5. Valoración de Controles'!N46))</f>
        <v/>
      </c>
      <c r="AA46" s="27" t="str">
        <f>IF($H$45="","",
IF(OR($H$45="Corrupción",$H$45="Corrupción - LA/FT/FPADM",$H$45="Corrupción - LA/FT/FPADM",$H$45="Corrupción en Trámites, OPAs y Consultas de Acceso a la Información Pública"),"No Aplica",'5. Valoración de Controles'!O46))</f>
        <v/>
      </c>
      <c r="AB46" s="27" t="str">
        <f>IF($H$45="","",
IF(OR($H$45="Corrupción",$H$45="Corrupción - LA/FT/FPADM",$H$45="Corrupción - LA/FT/FPADM",$H$45="Corrupción en Trámites, OPAs y Consultas de Acceso a la Información Pública"),"No Aplica",'5. Valoración de Controles'!P46))</f>
        <v/>
      </c>
      <c r="AC46" s="27" t="str">
        <f>IF($H$45="","",
IF(OR($H$45="Corrupción",$H$45="Corrupción - LA/FT/FPADM",$H$45="Corrupción - LA/FT/FPADM",$H$45="Corrupción en Trámites, OPAs y Consultas de Acceso a la Información Pública"),"No Aplica",'5. Valoración de Controles'!Q46))</f>
        <v/>
      </c>
      <c r="AD46" s="27" t="str">
        <f>IF($H$45="","",
IF(OR($H$45="Corrupción",$H$45="Corrupción - LA/FT/FPADM",$H$45="Corrupción - LA/FT/FPADM",$H$45="Corrupción en Trámites, OPAs y Consultas de Acceso a la Información Pública"),"No Aplica",'5. Valoración de Controles'!R46))</f>
        <v/>
      </c>
      <c r="AE46" s="27" t="str">
        <f>IF($H$45="","",
IF(OR($H$45="Corrupción",$H$45="Corrupción - LA/FT/FPADM",$H$45="Corrupción - LA/FT/FPADM",$H$45="Corrupción en Trámites, OPAs y Consultas de Acceso a la Información Pública"),"No Aplica",'5. Valoración de Controles'!S46))</f>
        <v/>
      </c>
      <c r="AF46" s="27" t="str">
        <f>IF($H$45="","",
IF(OR($H$45="Corrupción",$H$45="Corrupción - LA/FT/FPADM",$H$45="Corrupción - LA/FT/FPADM",$H$45="Corrupción en Trámites, OPAs y Consultas de Acceso a la Información Pública"),"No Aplica",'5. Valoración de Controles'!T46))</f>
        <v/>
      </c>
      <c r="AG46" s="27" t="str">
        <f>IF($H$45="","",
IF(OR($H$45="Corrupción",$H$45="Corrupción - LA/FT/FPADM",$H$45="Corrupción - LA/FT/FPADM",$H$45="Corrupción en Trámites, OPAs y Consultas de Acceso a la Información Pública"),"No Aplica",'5. Valoración de Controles'!U46))</f>
        <v/>
      </c>
      <c r="AH46" s="96"/>
      <c r="AI46" s="96"/>
      <c r="AJ46" s="96"/>
      <c r="AK46" s="96"/>
      <c r="AL46" s="96"/>
      <c r="AM46" s="96"/>
      <c r="AN46" s="96"/>
      <c r="AO46" s="96"/>
      <c r="AP46" s="96"/>
      <c r="AQ46" s="96"/>
      <c r="AR46" s="96"/>
    </row>
    <row r="47" spans="1:44" ht="31.5" customHeight="1">
      <c r="A47" s="91"/>
      <c r="B47" s="91"/>
      <c r="C47" s="91"/>
      <c r="D47" s="91"/>
      <c r="E47" s="91"/>
      <c r="F47" s="91"/>
      <c r="G47" s="91"/>
      <c r="H47" s="91"/>
      <c r="I47" s="91"/>
      <c r="J47" s="91"/>
      <c r="K47" s="91"/>
      <c r="L47" s="91"/>
      <c r="M47" s="91"/>
      <c r="N47" s="91"/>
      <c r="O47" s="91"/>
      <c r="P47" s="91"/>
      <c r="Q47" s="39"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9" t="str">
        <f>IF($H$45="","",
IF(OR($H$45="Corrupción",$H$45="Corrupción - LA/FT/FPADM",$H$45="Corrupción - Conflictos de Interés",$H$45="Corrupción en Trámites, OPAs y Consultas de Acceso a la Información Pública"),'6.Valoración Control Corrupción'!E47,'5. Valoración de Controles'!E47))</f>
        <v/>
      </c>
      <c r="S47" s="39" t="str">
        <f>IF($H$45="","",
IF(OR($H$45="Corrupción",$H$45="Corrupción - LA/FT/FPADM",$H$45="Corrupción - Conflictos de Interés",$H$45="Corrupción en Trámites, OPAs y Consultas de Acceso a la Información Pública"),'6.Valoración Control Corrupción'!F47,'5. Valoración de Controles'!F47))</f>
        <v/>
      </c>
      <c r="T47" s="39" t="str">
        <f>IF($H$45="","",
IF(OR($H$45="Corrupción",$H$45="Corrupción - LA/FT/FPADM",$H$45="Corrupción - Conflictos de Interés",$H$45="Corrupción en Trámites, OPAs y Consultas de Acceso a la Información Pública"),'6.Valoración Control Corrupción'!G47,'5. Valoración de Controles'!G47))</f>
        <v/>
      </c>
      <c r="U47" s="39" t="str">
        <f>IF($H$45="","",
IF(OR($H$45="Corrupción",$H$45="Corrupción - LA/FT/FPADM",$H$45="Corrupción - Conflictos de Interés",$H$45="Corrupción en Trámites, OPAs y Consultas de Acceso a la Información Pública"),'6.Valoración Control Corrupción'!H47,'5. Valoración de Controles'!H47))</f>
        <v/>
      </c>
      <c r="V47" s="39" t="str">
        <f>IF($H$45="","",
IF(OR($H$45="Corrupción",$H$45="Corrupción - LA/FT/FPADM",$H$45="Corrupción - Conflictos de Interés",$H$45="Corrupción en Trámites, OPAs y Consultas de Acceso a la Información Pública"),'6.Valoración Control Corrupción'!I47,'5. Valoración de Controles'!I47))</f>
        <v/>
      </c>
      <c r="W47" s="39" t="str">
        <f>IF($H$45="","",
IF(OR($H$45="Corrupción",$H$45="Corrupción - LA/FT/FPADM",$H$45="Corrupción - Conflictos de Interés",$H$45="Corrupción en Trámites, OPAs y Consultas de Acceso a la Información Pública"),'6.Valoración Control Corrupción'!J47,'5. Valoración de Controles'!J47))</f>
        <v/>
      </c>
      <c r="X47" s="27" t="str">
        <f>IF($H$45="","",
IF(OR($H$45="Corrupción",$H$45="Corrupción - LA/FT/FPADM",$H$45="Corrupción - LA/FT/FPADM",$H$45="Corrupción en Trámites, OPAs y Consultas de Acceso a la Información Pública"),"No Aplica",'5. Valoración de Controles'!L47))</f>
        <v/>
      </c>
      <c r="Y47" s="27" t="str">
        <f>IF($H$45="","",
IF(OR($H$45="Corrupción",$H$45="Corrupción - LA/FT/FPADM",$H$45="Corrupción - LA/FT/FPADM",$H$45="Corrupción en Trámites, OPAs y Consultas de Acceso a la Información Pública"),"No Aplica",'5. Valoración de Controles'!M47))</f>
        <v/>
      </c>
      <c r="Z47" s="27" t="str">
        <f>IF($H$45="","",
IF(OR($H$45="Corrupción",$H$45="Corrupción - LA/FT/FPADM",$H$45="Corrupción - LA/FT/FPADM",$H$45="Corrupción en Trámites, OPAs y Consultas de Acceso a la Información Pública"),"No Aplica",'5. Valoración de Controles'!N47))</f>
        <v/>
      </c>
      <c r="AA47" s="27" t="str">
        <f>IF($H$45="","",
IF(OR($H$45="Corrupción",$H$45="Corrupción - LA/FT/FPADM",$H$45="Corrupción - LA/FT/FPADM",$H$45="Corrupción en Trámites, OPAs y Consultas de Acceso a la Información Pública"),"No Aplica",'5. Valoración de Controles'!O47))</f>
        <v/>
      </c>
      <c r="AB47" s="27" t="str">
        <f>IF($H$45="","",
IF(OR($H$45="Corrupción",$H$45="Corrupción - LA/FT/FPADM",$H$45="Corrupción - LA/FT/FPADM",$H$45="Corrupción en Trámites, OPAs y Consultas de Acceso a la Información Pública"),"No Aplica",'5. Valoración de Controles'!P47))</f>
        <v/>
      </c>
      <c r="AC47" s="27" t="str">
        <f>IF($H$45="","",
IF(OR($H$45="Corrupción",$H$45="Corrupción - LA/FT/FPADM",$H$45="Corrupción - LA/FT/FPADM",$H$45="Corrupción en Trámites, OPAs y Consultas de Acceso a la Información Pública"),"No Aplica",'5. Valoración de Controles'!Q47))</f>
        <v/>
      </c>
      <c r="AD47" s="27" t="str">
        <f>IF($H$45="","",
IF(OR($H$45="Corrupción",$H$45="Corrupción - LA/FT/FPADM",$H$45="Corrupción - LA/FT/FPADM",$H$45="Corrupción en Trámites, OPAs y Consultas de Acceso a la Información Pública"),"No Aplica",'5. Valoración de Controles'!R47))</f>
        <v/>
      </c>
      <c r="AE47" s="27" t="str">
        <f>IF($H$45="","",
IF(OR($H$45="Corrupción",$H$45="Corrupción - LA/FT/FPADM",$H$45="Corrupción - LA/FT/FPADM",$H$45="Corrupción en Trámites, OPAs y Consultas de Acceso a la Información Pública"),"No Aplica",'5. Valoración de Controles'!S47))</f>
        <v/>
      </c>
      <c r="AF47" s="27" t="str">
        <f>IF($H$45="","",
IF(OR($H$45="Corrupción",$H$45="Corrupción - LA/FT/FPADM",$H$45="Corrupción - LA/FT/FPADM",$H$45="Corrupción en Trámites, OPAs y Consultas de Acceso a la Información Pública"),"No Aplica",'5. Valoración de Controles'!T47))</f>
        <v/>
      </c>
      <c r="AG47" s="27" t="str">
        <f>IF($H$45="","",
IF(OR($H$45="Corrupción",$H$45="Corrupción - LA/FT/FPADM",$H$45="Corrupción - LA/FT/FPADM",$H$45="Corrupción en Trámites, OPAs y Consultas de Acceso a la Información Pública"),"No Aplica",'5. Valoración de Controles'!U47))</f>
        <v/>
      </c>
      <c r="AH47" s="91"/>
      <c r="AI47" s="91"/>
      <c r="AJ47" s="91"/>
      <c r="AK47" s="91"/>
      <c r="AL47" s="91"/>
      <c r="AM47" s="91"/>
      <c r="AN47" s="91"/>
      <c r="AO47" s="91"/>
      <c r="AP47" s="91"/>
      <c r="AQ47" s="91"/>
      <c r="AR47" s="91"/>
    </row>
    <row r="48" spans="1:44" ht="31.5" customHeight="1">
      <c r="A48" s="101">
        <v>14</v>
      </c>
      <c r="B48" s="102">
        <f>'2. Identificación del Riesgo'!B48:B50</f>
        <v>0</v>
      </c>
      <c r="C48" s="102" t="str">
        <f>IF('2. Identificación del Riesgo'!C48:C50="","",'2. Identificación del Riesgo'!C48:C50)</f>
        <v/>
      </c>
      <c r="D48" s="102" t="str">
        <f>IF('2. Identificación del Riesgo'!D48:D50="","",'2. Identificación del Riesgo'!D48:D50)</f>
        <v/>
      </c>
      <c r="E48" s="102" t="str">
        <f>IF('2. Identificación del Riesgo'!E48:E50="","",'2. Identificación del Riesgo'!E48:E50)</f>
        <v/>
      </c>
      <c r="F48" s="102" t="str">
        <f>IF('2. Identificación del Riesgo'!F48:F50="","",'2. Identificación del Riesgo'!F48:F50)</f>
        <v/>
      </c>
      <c r="G48" s="102" t="str">
        <f>IF('2. Identificación del Riesgo'!G48:G50="","",'2. Identificación del Riesgo'!G48:G50)</f>
        <v/>
      </c>
      <c r="H48" s="102" t="str">
        <f>IF('2. Identificación del Riesgo'!H48:H50="","",'2. Identificación del Riesgo'!H48:H50)</f>
        <v/>
      </c>
      <c r="I48" s="102" t="str">
        <f>IF('2. Identificación del Riesgo'!I48:I50="","",'2. Identificación del Riesgo'!I48:I50)</f>
        <v/>
      </c>
      <c r="J48" s="102" t="str">
        <f>IF('2. Identificación del Riesgo'!J48:J50="","",'2. Identificación del Riesgo'!J48:J50)</f>
        <v/>
      </c>
      <c r="K48" s="107" t="str">
        <f>'2. Identificación del Riesgo'!K48:K50</f>
        <v/>
      </c>
      <c r="L48" s="105" t="str">
        <f>'2. Identificación del Riesgo'!L48:L50</f>
        <v/>
      </c>
      <c r="M48" s="102"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7" t="str">
        <f>'2. Identificación del Riesgo'!N48:N50</f>
        <v/>
      </c>
      <c r="O48" s="105" t="str">
        <f>'2. Identificación del Riesgo'!O48:O50</f>
        <v/>
      </c>
      <c r="P48" s="106" t="str">
        <f>'2. Identificación del Riesgo'!P48:P50</f>
        <v/>
      </c>
      <c r="Q48" s="39"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9" t="str">
        <f>IF($H$48="","",
IF(OR($H$48="Corrupción",$H$48="Corrupción - LA/FT/FPADM",$H$48="Corrupción - Conflictos de Interés",$H$48="Corrupción en Trámites, OPAs y Consultas de Acceso a la Información Pública"),'6.Valoración Control Corrupción'!E48,'5. Valoración de Controles'!E48))</f>
        <v/>
      </c>
      <c r="S48" s="39" t="str">
        <f>IF($H$48="","",
IF(OR($H$48="Corrupción",$H$48="Corrupción - LA/FT/FPADM",$H$48="Corrupción - Conflictos de Interés",$H$48="Corrupción en Trámites, OPAs y Consultas de Acceso a la Información Pública"),'6.Valoración Control Corrupción'!F48,'5. Valoración de Controles'!F48))</f>
        <v/>
      </c>
      <c r="T48" s="39" t="str">
        <f>IF($H$48="","",
IF(OR($H$48="Corrupción",$H$48="Corrupción - LA/FT/FPADM",$H$48="Corrupción - Conflictos de Interés",$H$48="Corrupción en Trámites, OPAs y Consultas de Acceso a la Información Pública"),'6.Valoración Control Corrupción'!G48,'5. Valoración de Controles'!G48))</f>
        <v/>
      </c>
      <c r="U48" s="39" t="str">
        <f>IF($H$48="","",
IF(OR($H$48="Corrupción",$H$48="Corrupción - LA/FT/FPADM",$H$48="Corrupción - Conflictos de Interés",$H$48="Corrupción en Trámites, OPAs y Consultas de Acceso a la Información Pública"),'6.Valoración Control Corrupción'!H48,'5. Valoración de Controles'!H48))</f>
        <v/>
      </c>
      <c r="V48" s="39" t="str">
        <f>IF($H$48="","",
IF(OR($H$48="Corrupción",$H$48="Corrupción - LA/FT/FPADM",$H$48="Corrupción - Conflictos de Interés",$H$48="Corrupción en Trámites, OPAs y Consultas de Acceso a la Información Pública"),'6.Valoración Control Corrupción'!I48,'5. Valoración de Controles'!I48))</f>
        <v/>
      </c>
      <c r="W48" s="39" t="str">
        <f>IF($H$48="","",
IF(OR($H$48="Corrupción",$H$48="Corrupción - LA/FT/FPADM",$H$48="Corrupción - Conflictos de Interés",$H$48="Corrupción en Trámites, OPAs y Consultas de Acceso a la Información Pública"),'6.Valoración Control Corrupción'!J48,'5. Valoración de Controles'!J48))</f>
        <v/>
      </c>
      <c r="X48" s="27" t="str">
        <f>IF($H$48="","",
IF(OR($H$48="Corrupción",$H$48="Corrupción - LA/FT/FPADM",$H$48="Corrupción - LA/FT/FPADM",$H$48="Corrupción en Trámites, OPAs y Consultas de Acceso a la Información Pública"),"No Aplica",'5. Valoración de Controles'!L48))</f>
        <v/>
      </c>
      <c r="Y48" s="27" t="str">
        <f>IF($H$48="","",
IF(OR($H$48="Corrupción",$H$48="Corrupción - LA/FT/FPADM",$H$48="Corrupción - LA/FT/FPADM",$H$48="Corrupción en Trámites, OPAs y Consultas de Acceso a la Información Pública"),"No Aplica",'5. Valoración de Controles'!M48))</f>
        <v/>
      </c>
      <c r="Z48" s="27" t="str">
        <f>IF($H$48="","",
IF(OR($H$48="Corrupción",$H$48="Corrupción - LA/FT/FPADM",$H$48="Corrupción - LA/FT/FPADM",$H$48="Corrupción en Trámites, OPAs y Consultas de Acceso a la Información Pública"),"No Aplica",'5. Valoración de Controles'!N48))</f>
        <v/>
      </c>
      <c r="AA48" s="27" t="str">
        <f>IF($H$48="","",
IF(OR($H$48="Corrupción",$H$48="Corrupción - LA/FT/FPADM",$H$48="Corrupción - LA/FT/FPADM",$H$48="Corrupción en Trámites, OPAs y Consultas de Acceso a la Información Pública"),"No Aplica",'5. Valoración de Controles'!O48))</f>
        <v/>
      </c>
      <c r="AB48" s="27" t="str">
        <f>IF($H$48="","",
IF(OR($H$48="Corrupción",$H$48="Corrupción - LA/FT/FPADM",$H$48="Corrupción - LA/FT/FPADM",$H$48="Corrupción en Trámites, OPAs y Consultas de Acceso a la Información Pública"),"No Aplica",'5. Valoración de Controles'!P48))</f>
        <v/>
      </c>
      <c r="AC48" s="27" t="str">
        <f>IF($H$48="","",
IF(OR($H$48="Corrupción",$H$48="Corrupción - LA/FT/FPADM",$H$48="Corrupción - LA/FT/FPADM",$H$48="Corrupción en Trámites, OPAs y Consultas de Acceso a la Información Pública"),"No Aplica",'5. Valoración de Controles'!Q48))</f>
        <v/>
      </c>
      <c r="AD48" s="27" t="str">
        <f>IF($H$48="","",
IF(OR($H$48="Corrupción",$H$48="Corrupción - LA/FT/FPADM",$H$48="Corrupción - LA/FT/FPADM",$H$48="Corrupción en Trámites, OPAs y Consultas de Acceso a la Información Pública"),"No Aplica",'5. Valoración de Controles'!R48))</f>
        <v/>
      </c>
      <c r="AE48" s="27" t="str">
        <f>IF($H$48="","",
IF(OR($H$48="Corrupción",$H$48="Corrupción - LA/FT/FPADM",$H$48="Corrupción - LA/FT/FPADM",$H$48="Corrupción en Trámites, OPAs y Consultas de Acceso a la Información Pública"),"No Aplica",'5. Valoración de Controles'!S48))</f>
        <v/>
      </c>
      <c r="AF48" s="27" t="str">
        <f>IF($H$48="","",
IF(OR($H$48="Corrupción",$H$48="Corrupción - LA/FT/FPADM",$H$48="Corrupción - LA/FT/FPADM",$H$48="Corrupción en Trámites, OPAs y Consultas de Acceso a la Información Pública"),"No Aplica",'5. Valoración de Controles'!T48))</f>
        <v/>
      </c>
      <c r="AG48" s="27" t="str">
        <f>IF($H$48="","",
IF(OR($H$48="Corrupción",$H$48="Corrupción - LA/FT/FPADM",$H$48="Corrupción - LA/FT/FPADM",$H$48="Corrupción en Trámites, OPAs y Consultas de Acceso a la Información Pública"),"No Aplica",'5. Valoración de Controles'!U48))</f>
        <v/>
      </c>
      <c r="AH48" s="107"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36"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7"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36"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6"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8"/>
      <c r="AN48" s="129"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16"/>
      <c r="AP48" s="135"/>
      <c r="AQ48" s="135" t="str">
        <f>IF(AO48="","","∑ Peso porcentual de cada acción definida")</f>
        <v/>
      </c>
      <c r="AR48" s="102"/>
    </row>
    <row r="49" spans="1:44" ht="31.5" customHeight="1">
      <c r="A49" s="96"/>
      <c r="B49" s="96"/>
      <c r="C49" s="96"/>
      <c r="D49" s="96"/>
      <c r="E49" s="96"/>
      <c r="F49" s="96"/>
      <c r="G49" s="96"/>
      <c r="H49" s="96"/>
      <c r="I49" s="96"/>
      <c r="J49" s="96"/>
      <c r="K49" s="96"/>
      <c r="L49" s="96"/>
      <c r="M49" s="96"/>
      <c r="N49" s="96"/>
      <c r="O49" s="96"/>
      <c r="P49" s="96"/>
      <c r="Q49" s="39"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9" t="str">
        <f>IF($H$48="","",
IF(OR($H$48="Corrupción",$H$48="Corrupción - LA/FT/FPADM",$H$48="Corrupción - Conflictos de Interés",$H$48="Corrupción en Trámites, OPAs y Consultas de Acceso a la Información Pública"),'6.Valoración Control Corrupción'!E49,'5. Valoración de Controles'!E49))</f>
        <v/>
      </c>
      <c r="S49" s="39" t="str">
        <f>IF($H$48="","",
IF(OR($H$48="Corrupción",$H$48="Corrupción - LA/FT/FPADM",$H$48="Corrupción - Conflictos de Interés",$H$48="Corrupción en Trámites, OPAs y Consultas de Acceso a la Información Pública"),'6.Valoración Control Corrupción'!F49,'5. Valoración de Controles'!F49))</f>
        <v/>
      </c>
      <c r="T49" s="39" t="str">
        <f>IF($H$48="","",
IF(OR($H$48="Corrupción",$H$48="Corrupción - LA/FT/FPADM",$H$48="Corrupción - Conflictos de Interés",$H$48="Corrupción en Trámites, OPAs y Consultas de Acceso a la Información Pública"),'6.Valoración Control Corrupción'!G49,'5. Valoración de Controles'!G49))</f>
        <v/>
      </c>
      <c r="U49" s="39" t="str">
        <f>IF($H$48="","",
IF(OR($H$48="Corrupción",$H$48="Corrupción - LA/FT/FPADM",$H$48="Corrupción - Conflictos de Interés",$H$48="Corrupción en Trámites, OPAs y Consultas de Acceso a la Información Pública"),'6.Valoración Control Corrupción'!H49,'5. Valoración de Controles'!H49))</f>
        <v/>
      </c>
      <c r="V49" s="39" t="str">
        <f>IF($H$48="","",
IF(OR($H$48="Corrupción",$H$48="Corrupción - LA/FT/FPADM",$H$48="Corrupción - Conflictos de Interés",$H$48="Corrupción en Trámites, OPAs y Consultas de Acceso a la Información Pública"),'6.Valoración Control Corrupción'!I49,'5. Valoración de Controles'!I49))</f>
        <v/>
      </c>
      <c r="W49" s="39" t="str">
        <f>IF($H$48="","",
IF(OR($H$48="Corrupción",$H$48="Corrupción - LA/FT/FPADM",$H$48="Corrupción - Conflictos de Interés",$H$48="Corrupción en Trámites, OPAs y Consultas de Acceso a la Información Pública"),'6.Valoración Control Corrupción'!J49,'5. Valoración de Controles'!J49))</f>
        <v/>
      </c>
      <c r="X49" s="27" t="str">
        <f>IF($H$48="","",
IF(OR($H$48="Corrupción",$H$48="Corrupción - LA/FT/FPADM",$H$48="Corrupción - LA/FT/FPADM",$H$48="Corrupción en Trámites, OPAs y Consultas de Acceso a la Información Pública"),"No Aplica",'5. Valoración de Controles'!L49))</f>
        <v/>
      </c>
      <c r="Y49" s="27" t="str">
        <f>IF($H$48="","",
IF(OR($H$48="Corrupción",$H$48="Corrupción - LA/FT/FPADM",$H$48="Corrupción - LA/FT/FPADM",$H$48="Corrupción en Trámites, OPAs y Consultas de Acceso a la Información Pública"),"No Aplica",'5. Valoración de Controles'!M49))</f>
        <v/>
      </c>
      <c r="Z49" s="27" t="str">
        <f>IF($H$48="","",
IF(OR($H$48="Corrupción",$H$48="Corrupción - LA/FT/FPADM",$H$48="Corrupción - LA/FT/FPADM",$H$48="Corrupción en Trámites, OPAs y Consultas de Acceso a la Información Pública"),"No Aplica",'5. Valoración de Controles'!N49))</f>
        <v/>
      </c>
      <c r="AA49" s="27" t="str">
        <f>IF($H$48="","",
IF(OR($H$48="Corrupción",$H$48="Corrupción - LA/FT/FPADM",$H$48="Corrupción - LA/FT/FPADM",$H$48="Corrupción en Trámites, OPAs y Consultas de Acceso a la Información Pública"),"No Aplica",'5. Valoración de Controles'!O49))</f>
        <v/>
      </c>
      <c r="AB49" s="27" t="str">
        <f>IF($H$48="","",
IF(OR($H$48="Corrupción",$H$48="Corrupción - LA/FT/FPADM",$H$48="Corrupción - LA/FT/FPADM",$H$48="Corrupción en Trámites, OPAs y Consultas de Acceso a la Información Pública"),"No Aplica",'5. Valoración de Controles'!P49))</f>
        <v/>
      </c>
      <c r="AC49" s="27" t="str">
        <f>IF($H$48="","",
IF(OR($H$48="Corrupción",$H$48="Corrupción - LA/FT/FPADM",$H$48="Corrupción - LA/FT/FPADM",$H$48="Corrupción en Trámites, OPAs y Consultas de Acceso a la Información Pública"),"No Aplica",'5. Valoración de Controles'!Q49))</f>
        <v/>
      </c>
      <c r="AD49" s="27" t="str">
        <f>IF($H$48="","",
IF(OR($H$48="Corrupción",$H$48="Corrupción - LA/FT/FPADM",$H$48="Corrupción - LA/FT/FPADM",$H$48="Corrupción en Trámites, OPAs y Consultas de Acceso a la Información Pública"),"No Aplica",'5. Valoración de Controles'!R49))</f>
        <v/>
      </c>
      <c r="AE49" s="27" t="str">
        <f>IF($H$48="","",
IF(OR($H$48="Corrupción",$H$48="Corrupción - LA/FT/FPADM",$H$48="Corrupción - LA/FT/FPADM",$H$48="Corrupción en Trámites, OPAs y Consultas de Acceso a la Información Pública"),"No Aplica",'5. Valoración de Controles'!S49))</f>
        <v/>
      </c>
      <c r="AF49" s="27" t="str">
        <f>IF($H$48="","",
IF(OR($H$48="Corrupción",$H$48="Corrupción - LA/FT/FPADM",$H$48="Corrupción - LA/FT/FPADM",$H$48="Corrupción en Trámites, OPAs y Consultas de Acceso a la Información Pública"),"No Aplica",'5. Valoración de Controles'!T49))</f>
        <v/>
      </c>
      <c r="AG49" s="27" t="str">
        <f>IF($H$48="","",
IF(OR($H$48="Corrupción",$H$48="Corrupción - LA/FT/FPADM",$H$48="Corrupción - LA/FT/FPADM",$H$48="Corrupción en Trámites, OPAs y Consultas de Acceso a la Información Pública"),"No Aplica",'5. Valoración de Controles'!U49))</f>
        <v/>
      </c>
      <c r="AH49" s="96"/>
      <c r="AI49" s="96"/>
      <c r="AJ49" s="96"/>
      <c r="AK49" s="96"/>
      <c r="AL49" s="96"/>
      <c r="AM49" s="96"/>
      <c r="AN49" s="96"/>
      <c r="AO49" s="96"/>
      <c r="AP49" s="96"/>
      <c r="AQ49" s="96"/>
      <c r="AR49" s="96"/>
    </row>
    <row r="50" spans="1:44" ht="31.5" customHeight="1">
      <c r="A50" s="91"/>
      <c r="B50" s="91"/>
      <c r="C50" s="91"/>
      <c r="D50" s="91"/>
      <c r="E50" s="91"/>
      <c r="F50" s="91"/>
      <c r="G50" s="91"/>
      <c r="H50" s="91"/>
      <c r="I50" s="91"/>
      <c r="J50" s="91"/>
      <c r="K50" s="91"/>
      <c r="L50" s="91"/>
      <c r="M50" s="91"/>
      <c r="N50" s="91"/>
      <c r="O50" s="91"/>
      <c r="P50" s="91"/>
      <c r="Q50" s="39"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9" t="str">
        <f>IF($H$48="","",
IF(OR($H$48="Corrupción",$H$48="Corrupción - LA/FT/FPADM",$H$48="Corrupción - Conflictos de Interés",$H$48="Corrupción en Trámites, OPAs y Consultas de Acceso a la Información Pública"),'6.Valoración Control Corrupción'!E50,'5. Valoración de Controles'!E50))</f>
        <v/>
      </c>
      <c r="S50" s="39" t="str">
        <f>IF($H$48="","",
IF(OR($H$48="Corrupción",$H$48="Corrupción - LA/FT/FPADM",$H$48="Corrupción - Conflictos de Interés",$H$48="Corrupción en Trámites, OPAs y Consultas de Acceso a la Información Pública"),'6.Valoración Control Corrupción'!F50,'5. Valoración de Controles'!F50))</f>
        <v/>
      </c>
      <c r="T50" s="39" t="str">
        <f>IF($H$48="","",
IF(OR($H$48="Corrupción",$H$48="Corrupción - LA/FT/FPADM",$H$48="Corrupción - Conflictos de Interés",$H$48="Corrupción en Trámites, OPAs y Consultas de Acceso a la Información Pública"),'6.Valoración Control Corrupción'!G50,'5. Valoración de Controles'!G50))</f>
        <v/>
      </c>
      <c r="U50" s="39" t="str">
        <f>IF($H$48="","",
IF(OR($H$48="Corrupción",$H$48="Corrupción - LA/FT/FPADM",$H$48="Corrupción - Conflictos de Interés",$H$48="Corrupción en Trámites, OPAs y Consultas de Acceso a la Información Pública"),'6.Valoración Control Corrupción'!H50,'5. Valoración de Controles'!H50))</f>
        <v/>
      </c>
      <c r="V50" s="39" t="str">
        <f>IF($H$48="","",
IF(OR($H$48="Corrupción",$H$48="Corrupción - LA/FT/FPADM",$H$48="Corrupción - Conflictos de Interés",$H$48="Corrupción en Trámites, OPAs y Consultas de Acceso a la Información Pública"),'6.Valoración Control Corrupción'!I50,'5. Valoración de Controles'!I50))</f>
        <v/>
      </c>
      <c r="W50" s="39" t="str">
        <f>IF($H$48="","",
IF(OR($H$48="Corrupción",$H$48="Corrupción - LA/FT/FPADM",$H$48="Corrupción - Conflictos de Interés",$H$48="Corrupción en Trámites, OPAs y Consultas de Acceso a la Información Pública"),'6.Valoración Control Corrupción'!J50,'5. Valoración de Controles'!J50))</f>
        <v/>
      </c>
      <c r="X50" s="27" t="str">
        <f>IF($H$48="","",
IF(OR($H$48="Corrupción",$H$48="Corrupción - LA/FT/FPADM",$H$48="Corrupción - LA/FT/FPADM",$H$48="Corrupción en Trámites, OPAs y Consultas de Acceso a la Información Pública"),"No Aplica",'5. Valoración de Controles'!L50))</f>
        <v/>
      </c>
      <c r="Y50" s="27" t="str">
        <f>IF($H$48="","",
IF(OR($H$48="Corrupción",$H$48="Corrupción - LA/FT/FPADM",$H$48="Corrupción - LA/FT/FPADM",$H$48="Corrupción en Trámites, OPAs y Consultas de Acceso a la Información Pública"),"No Aplica",'5. Valoración de Controles'!M50))</f>
        <v/>
      </c>
      <c r="Z50" s="27" t="str">
        <f>IF($H$48="","",
IF(OR($H$48="Corrupción",$H$48="Corrupción - LA/FT/FPADM",$H$48="Corrupción - LA/FT/FPADM",$H$48="Corrupción en Trámites, OPAs y Consultas de Acceso a la Información Pública"),"No Aplica",'5. Valoración de Controles'!N50))</f>
        <v/>
      </c>
      <c r="AA50" s="27" t="str">
        <f>IF($H$48="","",
IF(OR($H$48="Corrupción",$H$48="Corrupción - LA/FT/FPADM",$H$48="Corrupción - LA/FT/FPADM",$H$48="Corrupción en Trámites, OPAs y Consultas de Acceso a la Información Pública"),"No Aplica",'5. Valoración de Controles'!O50))</f>
        <v/>
      </c>
      <c r="AB50" s="27" t="str">
        <f>IF($H$48="","",
IF(OR($H$48="Corrupción",$H$48="Corrupción - LA/FT/FPADM",$H$48="Corrupción - LA/FT/FPADM",$H$48="Corrupción en Trámites, OPAs y Consultas de Acceso a la Información Pública"),"No Aplica",'5. Valoración de Controles'!P50))</f>
        <v/>
      </c>
      <c r="AC50" s="27" t="str">
        <f>IF($H$48="","",
IF(OR($H$48="Corrupción",$H$48="Corrupción - LA/FT/FPADM",$H$48="Corrupción - LA/FT/FPADM",$H$48="Corrupción en Trámites, OPAs y Consultas de Acceso a la Información Pública"),"No Aplica",'5. Valoración de Controles'!Q50))</f>
        <v/>
      </c>
      <c r="AD50" s="27" t="str">
        <f>IF($H$48="","",
IF(OR($H$48="Corrupción",$H$48="Corrupción - LA/FT/FPADM",$H$48="Corrupción - LA/FT/FPADM",$H$48="Corrupción en Trámites, OPAs y Consultas de Acceso a la Información Pública"),"No Aplica",'5. Valoración de Controles'!R50))</f>
        <v/>
      </c>
      <c r="AE50" s="27" t="str">
        <f>IF($H$48="","",
IF(OR($H$48="Corrupción",$H$48="Corrupción - LA/FT/FPADM",$H$48="Corrupción - LA/FT/FPADM",$H$48="Corrupción en Trámites, OPAs y Consultas de Acceso a la Información Pública"),"No Aplica",'5. Valoración de Controles'!S50))</f>
        <v/>
      </c>
      <c r="AF50" s="27" t="str">
        <f>IF($H$48="","",
IF(OR($H$48="Corrupción",$H$48="Corrupción - LA/FT/FPADM",$H$48="Corrupción - LA/FT/FPADM",$H$48="Corrupción en Trámites, OPAs y Consultas de Acceso a la Información Pública"),"No Aplica",'5. Valoración de Controles'!T50))</f>
        <v/>
      </c>
      <c r="AG50" s="27" t="str">
        <f>IF($H$48="","",
IF(OR($H$48="Corrupción",$H$48="Corrupción - LA/FT/FPADM",$H$48="Corrupción - LA/FT/FPADM",$H$48="Corrupción en Trámites, OPAs y Consultas de Acceso a la Información Pública"),"No Aplica",'5. Valoración de Controles'!U50))</f>
        <v/>
      </c>
      <c r="AH50" s="91"/>
      <c r="AI50" s="91"/>
      <c r="AJ50" s="91"/>
      <c r="AK50" s="91"/>
      <c r="AL50" s="91"/>
      <c r="AM50" s="91"/>
      <c r="AN50" s="91"/>
      <c r="AO50" s="91"/>
      <c r="AP50" s="91"/>
      <c r="AQ50" s="91"/>
      <c r="AR50" s="91"/>
    </row>
    <row r="51" spans="1:44" ht="31.5" customHeight="1">
      <c r="A51" s="101">
        <v>15</v>
      </c>
      <c r="B51" s="102">
        <f>'2. Identificación del Riesgo'!B51:B53</f>
        <v>0</v>
      </c>
      <c r="C51" s="102" t="str">
        <f>IF('2. Identificación del Riesgo'!C51:C53="","",'2. Identificación del Riesgo'!C51:C53)</f>
        <v/>
      </c>
      <c r="D51" s="102" t="str">
        <f>IF('2. Identificación del Riesgo'!D51:D53="","",'2. Identificación del Riesgo'!D51:D53)</f>
        <v/>
      </c>
      <c r="E51" s="102" t="str">
        <f>IF('2. Identificación del Riesgo'!E51:E53="","",'2. Identificación del Riesgo'!E51:E53)</f>
        <v/>
      </c>
      <c r="F51" s="102" t="str">
        <f>IF('2. Identificación del Riesgo'!F51:F53="","",'2. Identificación del Riesgo'!F51:F53)</f>
        <v/>
      </c>
      <c r="G51" s="102" t="str">
        <f>IF('2. Identificación del Riesgo'!G51:G53="","",'2. Identificación del Riesgo'!G51:G53)</f>
        <v/>
      </c>
      <c r="H51" s="102" t="str">
        <f>IF('2. Identificación del Riesgo'!H51:H53="","",'2. Identificación del Riesgo'!H51:H53)</f>
        <v/>
      </c>
      <c r="I51" s="102" t="str">
        <f>IF('2. Identificación del Riesgo'!I51:I53="","",'2. Identificación del Riesgo'!I51:I53)</f>
        <v/>
      </c>
      <c r="J51" s="102" t="str">
        <f>IF('2. Identificación del Riesgo'!J51:J53="","",'2. Identificación del Riesgo'!J51:J53)</f>
        <v/>
      </c>
      <c r="K51" s="107" t="str">
        <f>'2. Identificación del Riesgo'!K51:K53</f>
        <v/>
      </c>
      <c r="L51" s="105" t="str">
        <f>'2. Identificación del Riesgo'!L51:L53</f>
        <v/>
      </c>
      <c r="M51" s="102"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7" t="str">
        <f>'2. Identificación del Riesgo'!N51:N53</f>
        <v/>
      </c>
      <c r="O51" s="105" t="str">
        <f>'2. Identificación del Riesgo'!O51:O53</f>
        <v/>
      </c>
      <c r="P51" s="106" t="str">
        <f>'2. Identificación del Riesgo'!P51:P53</f>
        <v/>
      </c>
      <c r="Q51" s="39"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9" t="str">
        <f>IF($H$51="","",
IF(OR($H$51="Corrupción",$H$51="Corrupción - LA/FT/FPADM",$H$951="Corrupción - Conflictos de Interés",$H$51="Corrupción en Trámites, OPAs y Consultas de Acceso a la Información Pública"),'6.Valoración Control Corrupción'!E51,'5. Valoración de Controles'!E51))</f>
        <v/>
      </c>
      <c r="S51" s="39" t="str">
        <f>IF($H$51="","",
IF(OR($H$51="Corrupción",$H$51="Corrupción - LA/FT/FPADM",$H$951="Corrupción - Conflictos de Interés",$H$51="Corrupción en Trámites, OPAs y Consultas de Acceso a la Información Pública"),'6.Valoración Control Corrupción'!F51,'5. Valoración de Controles'!F51))</f>
        <v/>
      </c>
      <c r="T51" s="39" t="str">
        <f>IF($H$51="","",
IF(OR($H$51="Corrupción",$H$51="Corrupción - LA/FT/FPADM",$H$951="Corrupción - Conflictos de Interés",$H$51="Corrupción en Trámites, OPAs y Consultas de Acceso a la Información Pública"),'6.Valoración Control Corrupción'!G51,'5. Valoración de Controles'!G51))</f>
        <v/>
      </c>
      <c r="U51" s="39" t="str">
        <f>IF($H$51="","",
IF(OR($H$51="Corrupción",$H$51="Corrupción - LA/FT/FPADM",$H$951="Corrupción - Conflictos de Interés",$H$51="Corrupción en Trámites, OPAs y Consultas de Acceso a la Información Pública"),'6.Valoración Control Corrupción'!H51,'5. Valoración de Controles'!H51))</f>
        <v/>
      </c>
      <c r="V51" s="39" t="str">
        <f>IF($H$51="","",
IF(OR($H$51="Corrupción",$H$51="Corrupción - LA/FT/FPADM",$H$951="Corrupción - Conflictos de Interés",$H$51="Corrupción en Trámites, OPAs y Consultas de Acceso a la Información Pública"),'6.Valoración Control Corrupción'!I51,'5. Valoración de Controles'!I51))</f>
        <v/>
      </c>
      <c r="W51" s="39" t="str">
        <f>IF($H$51="","",
IF(OR($H$51="Corrupción",$H$51="Corrupción - LA/FT/FPADM",$H$951="Corrupción - Conflictos de Interés",$H$51="Corrupción en Trámites, OPAs y Consultas de Acceso a la Información Pública"),'6.Valoración Control Corrupción'!J51,'5. Valoración de Controles'!J51))</f>
        <v/>
      </c>
      <c r="X51" s="27" t="str">
        <f>IF($H$51="","",
IF(OR($H$51="Corrupción",$H$51="Corrupción - LA/FT/FPADM",$H$51="Corrupción - LA/FT/FPADM",$H$51="Corrupción en Trámites, OPAs y Consultas de Acceso a la Información Pública"),"No Aplica",'5. Valoración de Controles'!L51))</f>
        <v/>
      </c>
      <c r="Y51" s="27" t="str">
        <f>IF($H$51="","",
IF(OR($H$51="Corrupción",$H$51="Corrupción - LA/FT/FPADM",$H$51="Corrupción - LA/FT/FPADM",$H$51="Corrupción en Trámites, OPAs y Consultas de Acceso a la Información Pública"),"No Aplica",'5. Valoración de Controles'!M51))</f>
        <v/>
      </c>
      <c r="Z51" s="27" t="str">
        <f>IF($H$51="","",
IF(OR($H$51="Corrupción",$H$51="Corrupción - LA/FT/FPADM",$H$51="Corrupción - LA/FT/FPADM",$H$51="Corrupción en Trámites, OPAs y Consultas de Acceso a la Información Pública"),"No Aplica",'5. Valoración de Controles'!N51))</f>
        <v/>
      </c>
      <c r="AA51" s="27" t="str">
        <f>IF($H$51="","",
IF(OR($H$51="Corrupción",$H$51="Corrupción - LA/FT/FPADM",$H$51="Corrupción - LA/FT/FPADM",$H$51="Corrupción en Trámites, OPAs y Consultas de Acceso a la Información Pública"),"No Aplica",'5. Valoración de Controles'!O51))</f>
        <v/>
      </c>
      <c r="AB51" s="27" t="str">
        <f>IF($H$51="","",
IF(OR($H$51="Corrupción",$H$51="Corrupción - LA/FT/FPADM",$H$51="Corrupción - LA/FT/FPADM",$H$51="Corrupción en Trámites, OPAs y Consultas de Acceso a la Información Pública"),"No Aplica",'5. Valoración de Controles'!P51))</f>
        <v/>
      </c>
      <c r="AC51" s="27" t="str">
        <f>IF($H$51="","",
IF(OR($H$51="Corrupción",$H$51="Corrupción - LA/FT/FPADM",$H$51="Corrupción - LA/FT/FPADM",$H$51="Corrupción en Trámites, OPAs y Consultas de Acceso a la Información Pública"),"No Aplica",'5. Valoración de Controles'!Q51))</f>
        <v/>
      </c>
      <c r="AD51" s="27" t="str">
        <f>IF($H$51="","",
IF(OR($H$51="Corrupción",$H$51="Corrupción - LA/FT/FPADM",$H$51="Corrupción - LA/FT/FPADM",$H$51="Corrupción en Trámites, OPAs y Consultas de Acceso a la Información Pública"),"No Aplica",'5. Valoración de Controles'!R51))</f>
        <v/>
      </c>
      <c r="AE51" s="27" t="str">
        <f>IF($H$51="","",
IF(OR($H$51="Corrupción",$H$51="Corrupción - LA/FT/FPADM",$H$51="Corrupción - LA/FT/FPADM",$H$51="Corrupción en Trámites, OPAs y Consultas de Acceso a la Información Pública"),"No Aplica",'5. Valoración de Controles'!S51))</f>
        <v/>
      </c>
      <c r="AF51" s="27" t="str">
        <f>IF($H$51="","",
IF(OR($H$51="Corrupción",$H$51="Corrupción - LA/FT/FPADM",$H$51="Corrupción - LA/FT/FPADM",$H$51="Corrupción en Trámites, OPAs y Consultas de Acceso a la Información Pública"),"No Aplica",'5. Valoración de Controles'!T51))</f>
        <v/>
      </c>
      <c r="AG51" s="27" t="str">
        <f>IF($H$51="","",
IF(OR($H$51="Corrupción",$H$51="Corrupción - LA/FT/FPADM",$H$51="Corrupción - LA/FT/FPADM",$H$51="Corrupción en Trámites, OPAs y Consultas de Acceso a la Información Pública"),"No Aplica",'5. Valoración de Controles'!U51))</f>
        <v/>
      </c>
      <c r="AH51" s="107"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36"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7"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36"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6"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8"/>
      <c r="AN51" s="129"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16"/>
      <c r="AP51" s="135"/>
      <c r="AQ51" s="135" t="str">
        <f>IF(AO51="","","∑ Peso porcentual de cada acción definida")</f>
        <v/>
      </c>
      <c r="AR51" s="102"/>
    </row>
    <row r="52" spans="1:44" ht="31.5" customHeight="1">
      <c r="A52" s="96"/>
      <c r="B52" s="96"/>
      <c r="C52" s="96"/>
      <c r="D52" s="96"/>
      <c r="E52" s="96"/>
      <c r="F52" s="96"/>
      <c r="G52" s="96"/>
      <c r="H52" s="96"/>
      <c r="I52" s="96"/>
      <c r="J52" s="96"/>
      <c r="K52" s="96"/>
      <c r="L52" s="96"/>
      <c r="M52" s="96"/>
      <c r="N52" s="96"/>
      <c r="O52" s="96"/>
      <c r="P52" s="96"/>
      <c r="Q52" s="39"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9" t="str">
        <f>IF($H$51="","",
IF(OR($H$51="Corrupción",$H$51="Corrupción - LA/FT/FPADM",$H$951="Corrupción - Conflictos de Interés",$H$51="Corrupción en Trámites, OPAs y Consultas de Acceso a la Información Pública"),'6.Valoración Control Corrupción'!E52,'5. Valoración de Controles'!E52))</f>
        <v/>
      </c>
      <c r="S52" s="39" t="str">
        <f>IF($H$51="","",
IF(OR($H$51="Corrupción",$H$51="Corrupción - LA/FT/FPADM",$H$951="Corrupción - Conflictos de Interés",$H$51="Corrupción en Trámites, OPAs y Consultas de Acceso a la Información Pública"),'6.Valoración Control Corrupción'!F52,'5. Valoración de Controles'!F52))</f>
        <v/>
      </c>
      <c r="T52" s="39" t="str">
        <f>IF($H$51="","",
IF(OR($H$51="Corrupción",$H$51="Corrupción - LA/FT/FPADM",$H$951="Corrupción - Conflictos de Interés",$H$51="Corrupción en Trámites, OPAs y Consultas de Acceso a la Información Pública"),'6.Valoración Control Corrupción'!G52,'5. Valoración de Controles'!G52))</f>
        <v/>
      </c>
      <c r="U52" s="39" t="str">
        <f>IF($H$51="","",
IF(OR($H$51="Corrupción",$H$51="Corrupción - LA/FT/FPADM",$H$951="Corrupción - Conflictos de Interés",$H$51="Corrupción en Trámites, OPAs y Consultas de Acceso a la Información Pública"),'6.Valoración Control Corrupción'!H52,'5. Valoración de Controles'!H52))</f>
        <v/>
      </c>
      <c r="V52" s="39" t="str">
        <f>IF($H$51="","",
IF(OR($H$51="Corrupción",$H$51="Corrupción - LA/FT/FPADM",$H$951="Corrupción - Conflictos de Interés",$H$51="Corrupción en Trámites, OPAs y Consultas de Acceso a la Información Pública"),'6.Valoración Control Corrupción'!I52,'5. Valoración de Controles'!I52))</f>
        <v/>
      </c>
      <c r="W52" s="39" t="str">
        <f>IF($H$51="","",
IF(OR($H$51="Corrupción",$H$51="Corrupción - LA/FT/FPADM",$H$951="Corrupción - Conflictos de Interés",$H$51="Corrupción en Trámites, OPAs y Consultas de Acceso a la Información Pública"),'6.Valoración Control Corrupción'!J52,'5. Valoración de Controles'!J52))</f>
        <v/>
      </c>
      <c r="X52" s="27" t="str">
        <f>IF($H$51="","",
IF(OR($H$51="Corrupción",$H$51="Corrupción - LA/FT/FPADM",$H$51="Corrupción - LA/FT/FPADM",$H$51="Corrupción en Trámites, OPAs y Consultas de Acceso a la Información Pública"),"No Aplica",'5. Valoración de Controles'!L52))</f>
        <v/>
      </c>
      <c r="Y52" s="27" t="str">
        <f>IF($H$51="","",
IF(OR($H$51="Corrupción",$H$51="Corrupción - LA/FT/FPADM",$H$51="Corrupción - LA/FT/FPADM",$H$51="Corrupción en Trámites, OPAs y Consultas de Acceso a la Información Pública"),"No Aplica",'5. Valoración de Controles'!M52))</f>
        <v/>
      </c>
      <c r="Z52" s="27" t="str">
        <f>IF($H$51="","",
IF(OR($H$51="Corrupción",$H$51="Corrupción - LA/FT/FPADM",$H$51="Corrupción - LA/FT/FPADM",$H$51="Corrupción en Trámites, OPAs y Consultas de Acceso a la Información Pública"),"No Aplica",'5. Valoración de Controles'!N52))</f>
        <v/>
      </c>
      <c r="AA52" s="27" t="str">
        <f>IF($H$51="","",
IF(OR($H$51="Corrupción",$H$51="Corrupción - LA/FT/FPADM",$H$51="Corrupción - LA/FT/FPADM",$H$51="Corrupción en Trámites, OPAs y Consultas de Acceso a la Información Pública"),"No Aplica",'5. Valoración de Controles'!O52))</f>
        <v/>
      </c>
      <c r="AB52" s="27" t="str">
        <f>IF($H$51="","",
IF(OR($H$51="Corrupción",$H$51="Corrupción - LA/FT/FPADM",$H$51="Corrupción - LA/FT/FPADM",$H$51="Corrupción en Trámites, OPAs y Consultas de Acceso a la Información Pública"),"No Aplica",'5. Valoración de Controles'!P52))</f>
        <v/>
      </c>
      <c r="AC52" s="27" t="str">
        <f>IF($H$51="","",
IF(OR($H$51="Corrupción",$H$51="Corrupción - LA/FT/FPADM",$H$51="Corrupción - LA/FT/FPADM",$H$51="Corrupción en Trámites, OPAs y Consultas de Acceso a la Información Pública"),"No Aplica",'5. Valoración de Controles'!Q52))</f>
        <v/>
      </c>
      <c r="AD52" s="27" t="str">
        <f>IF($H$51="","",
IF(OR($H$51="Corrupción",$H$51="Corrupción - LA/FT/FPADM",$H$51="Corrupción - LA/FT/FPADM",$H$51="Corrupción en Trámites, OPAs y Consultas de Acceso a la Información Pública"),"No Aplica",'5. Valoración de Controles'!R52))</f>
        <v/>
      </c>
      <c r="AE52" s="27" t="str">
        <f>IF($H$51="","",
IF(OR($H$51="Corrupción",$H$51="Corrupción - LA/FT/FPADM",$H$51="Corrupción - LA/FT/FPADM",$H$51="Corrupción en Trámites, OPAs y Consultas de Acceso a la Información Pública"),"No Aplica",'5. Valoración de Controles'!S52))</f>
        <v/>
      </c>
      <c r="AF52" s="27" t="str">
        <f>IF($H$51="","",
IF(OR($H$51="Corrupción",$H$51="Corrupción - LA/FT/FPADM",$H$51="Corrupción - LA/FT/FPADM",$H$51="Corrupción en Trámites, OPAs y Consultas de Acceso a la Información Pública"),"No Aplica",'5. Valoración de Controles'!T52))</f>
        <v/>
      </c>
      <c r="AG52" s="27" t="str">
        <f>IF($H$51="","",
IF(OR($H$51="Corrupción",$H$51="Corrupción - LA/FT/FPADM",$H$51="Corrupción - LA/FT/FPADM",$H$51="Corrupción en Trámites, OPAs y Consultas de Acceso a la Información Pública"),"No Aplica",'5. Valoración de Controles'!U52))</f>
        <v/>
      </c>
      <c r="AH52" s="96"/>
      <c r="AI52" s="96"/>
      <c r="AJ52" s="96"/>
      <c r="AK52" s="96"/>
      <c r="AL52" s="96"/>
      <c r="AM52" s="96"/>
      <c r="AN52" s="96"/>
      <c r="AO52" s="96"/>
      <c r="AP52" s="96"/>
      <c r="AQ52" s="96"/>
      <c r="AR52" s="96"/>
    </row>
    <row r="53" spans="1:44" ht="31.5" customHeight="1">
      <c r="A53" s="91"/>
      <c r="B53" s="91"/>
      <c r="C53" s="91"/>
      <c r="D53" s="91"/>
      <c r="E53" s="91"/>
      <c r="F53" s="91"/>
      <c r="G53" s="91"/>
      <c r="H53" s="91"/>
      <c r="I53" s="91"/>
      <c r="J53" s="91"/>
      <c r="K53" s="91"/>
      <c r="L53" s="91"/>
      <c r="M53" s="91"/>
      <c r="N53" s="91"/>
      <c r="O53" s="91"/>
      <c r="P53" s="91"/>
      <c r="Q53" s="39"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9" t="str">
        <f>IF($H$51="","",
IF(OR($H$51="Corrupción",$H$51="Corrupción - LA/FT/FPADM",$H$951="Corrupción - Conflictos de Interés",$H$51="Corrupción en Trámites, OPAs y Consultas de Acceso a la Información Pública"),'6.Valoración Control Corrupción'!E53,'5. Valoración de Controles'!E53))</f>
        <v/>
      </c>
      <c r="S53" s="39" t="str">
        <f>IF($H$51="","",
IF(OR($H$51="Corrupción",$H$51="Corrupción - LA/FT/FPADM",$H$951="Corrupción - Conflictos de Interés",$H$51="Corrupción en Trámites, OPAs y Consultas de Acceso a la Información Pública"),'6.Valoración Control Corrupción'!F53,'5. Valoración de Controles'!F53))</f>
        <v/>
      </c>
      <c r="T53" s="39" t="str">
        <f>IF($H$51="","",
IF(OR($H$51="Corrupción",$H$51="Corrupción - LA/FT/FPADM",$H$951="Corrupción - Conflictos de Interés",$H$51="Corrupción en Trámites, OPAs y Consultas de Acceso a la Información Pública"),'6.Valoración Control Corrupción'!G53,'5. Valoración de Controles'!G53))</f>
        <v/>
      </c>
      <c r="U53" s="39" t="str">
        <f>IF($H$51="","",
IF(OR($H$51="Corrupción",$H$51="Corrupción - LA/FT/FPADM",$H$951="Corrupción - Conflictos de Interés",$H$51="Corrupción en Trámites, OPAs y Consultas de Acceso a la Información Pública"),'6.Valoración Control Corrupción'!H53,'5. Valoración de Controles'!H53))</f>
        <v/>
      </c>
      <c r="V53" s="39" t="str">
        <f>IF($H$51="","",
IF(OR($H$51="Corrupción",$H$51="Corrupción - LA/FT/FPADM",$H$951="Corrupción - Conflictos de Interés",$H$51="Corrupción en Trámites, OPAs y Consultas de Acceso a la Información Pública"),'6.Valoración Control Corrupción'!I53,'5. Valoración de Controles'!I53))</f>
        <v/>
      </c>
      <c r="W53" s="39" t="str">
        <f>IF($H$51="","",
IF(OR($H$51="Corrupción",$H$51="Corrupción - LA/FT/FPADM",$H$951="Corrupción - Conflictos de Interés",$H$51="Corrupción en Trámites, OPAs y Consultas de Acceso a la Información Pública"),'6.Valoración Control Corrupción'!J53,'5. Valoración de Controles'!J53))</f>
        <v/>
      </c>
      <c r="X53" s="27" t="str">
        <f>IF($H$51="","",
IF(OR($H$51="Corrupción",$H$51="Corrupción - LA/FT/FPADM",$H$51="Corrupción - LA/FT/FPADM",$H$51="Corrupción en Trámites, OPAs y Consultas de Acceso a la Información Pública"),"No Aplica",'5. Valoración de Controles'!L53))</f>
        <v/>
      </c>
      <c r="Y53" s="27" t="str">
        <f>IF($H$51="","",
IF(OR($H$51="Corrupción",$H$51="Corrupción - LA/FT/FPADM",$H$51="Corrupción - LA/FT/FPADM",$H$51="Corrupción en Trámites, OPAs y Consultas de Acceso a la Información Pública"),"No Aplica",'5. Valoración de Controles'!M53))</f>
        <v/>
      </c>
      <c r="Z53" s="27" t="str">
        <f>IF($H$51="","",
IF(OR($H$51="Corrupción",$H$51="Corrupción - LA/FT/FPADM",$H$51="Corrupción - LA/FT/FPADM",$H$51="Corrupción en Trámites, OPAs y Consultas de Acceso a la Información Pública"),"No Aplica",'5. Valoración de Controles'!N53))</f>
        <v/>
      </c>
      <c r="AA53" s="27" t="str">
        <f>IF($H$51="","",
IF(OR($H$51="Corrupción",$H$51="Corrupción - LA/FT/FPADM",$H$51="Corrupción - LA/FT/FPADM",$H$51="Corrupción en Trámites, OPAs y Consultas de Acceso a la Información Pública"),"No Aplica",'5. Valoración de Controles'!O53))</f>
        <v/>
      </c>
      <c r="AB53" s="27" t="str">
        <f>IF($H$51="","",
IF(OR($H$51="Corrupción",$H$51="Corrupción - LA/FT/FPADM",$H$51="Corrupción - LA/FT/FPADM",$H$51="Corrupción en Trámites, OPAs y Consultas de Acceso a la Información Pública"),"No Aplica",'5. Valoración de Controles'!P53))</f>
        <v/>
      </c>
      <c r="AC53" s="27" t="str">
        <f>IF($H$51="","",
IF(OR($H$51="Corrupción",$H$51="Corrupción - LA/FT/FPADM",$H$51="Corrupción - LA/FT/FPADM",$H$51="Corrupción en Trámites, OPAs y Consultas de Acceso a la Información Pública"),"No Aplica",'5. Valoración de Controles'!Q53))</f>
        <v/>
      </c>
      <c r="AD53" s="27" t="str">
        <f>IF($H$51="","",
IF(OR($H$51="Corrupción",$H$51="Corrupción - LA/FT/FPADM",$H$51="Corrupción - LA/FT/FPADM",$H$51="Corrupción en Trámites, OPAs y Consultas de Acceso a la Información Pública"),"No Aplica",'5. Valoración de Controles'!R53))</f>
        <v/>
      </c>
      <c r="AE53" s="27" t="str">
        <f>IF($H$51="","",
IF(OR($H$51="Corrupción",$H$51="Corrupción - LA/FT/FPADM",$H$51="Corrupción - LA/FT/FPADM",$H$51="Corrupción en Trámites, OPAs y Consultas de Acceso a la Información Pública"),"No Aplica",'5. Valoración de Controles'!S53))</f>
        <v/>
      </c>
      <c r="AF53" s="27" t="str">
        <f>IF($H$51="","",
IF(OR($H$51="Corrupción",$H$51="Corrupción - LA/FT/FPADM",$H$51="Corrupción - LA/FT/FPADM",$H$51="Corrupción en Trámites, OPAs y Consultas de Acceso a la Información Pública"),"No Aplica",'5. Valoración de Controles'!T53))</f>
        <v/>
      </c>
      <c r="AG53" s="27" t="str">
        <f>IF($H$51="","",
IF(OR($H$51="Corrupción",$H$51="Corrupción - LA/FT/FPADM",$H$51="Corrupción - LA/FT/FPADM",$H$51="Corrupción en Trámites, OPAs y Consultas de Acceso a la Información Pública"),"No Aplica",'5. Valoración de Controles'!U53))</f>
        <v/>
      </c>
      <c r="AH53" s="91"/>
      <c r="AI53" s="91"/>
      <c r="AJ53" s="91"/>
      <c r="AK53" s="91"/>
      <c r="AL53" s="91"/>
      <c r="AM53" s="91"/>
      <c r="AN53" s="91"/>
      <c r="AO53" s="91"/>
      <c r="AP53" s="91"/>
      <c r="AQ53" s="91"/>
      <c r="AR53" s="91"/>
    </row>
    <row r="54" spans="1:44" ht="31.5" customHeight="1">
      <c r="A54" s="101">
        <v>16</v>
      </c>
      <c r="B54" s="102">
        <f>'2. Identificación del Riesgo'!B54:B56</f>
        <v>0</v>
      </c>
      <c r="C54" s="102" t="str">
        <f>IF('2. Identificación del Riesgo'!C54:C56="","",'2. Identificación del Riesgo'!C54:C56)</f>
        <v/>
      </c>
      <c r="D54" s="102" t="str">
        <f>IF('2. Identificación del Riesgo'!D54:D56="","",'2. Identificación del Riesgo'!D54:D56)</f>
        <v/>
      </c>
      <c r="E54" s="102" t="str">
        <f>IF('2. Identificación del Riesgo'!E54:E56="","",'2. Identificación del Riesgo'!E54:E56)</f>
        <v/>
      </c>
      <c r="F54" s="102" t="str">
        <f>IF('2. Identificación del Riesgo'!F54:F56="","",'2. Identificación del Riesgo'!F54:F56)</f>
        <v/>
      </c>
      <c r="G54" s="102" t="str">
        <f>IF('2. Identificación del Riesgo'!G54:G56="","",'2. Identificación del Riesgo'!G54:G56)</f>
        <v/>
      </c>
      <c r="H54" s="102" t="str">
        <f>IF('2. Identificación del Riesgo'!H54:H56="","",'2. Identificación del Riesgo'!H54:H56)</f>
        <v/>
      </c>
      <c r="I54" s="102" t="str">
        <f>IF('2. Identificación del Riesgo'!I54:I56="","",'2. Identificación del Riesgo'!I54:I56)</f>
        <v/>
      </c>
      <c r="J54" s="102" t="str">
        <f>IF('2. Identificación del Riesgo'!J54:J56="","",'2. Identificación del Riesgo'!J54:J56)</f>
        <v/>
      </c>
      <c r="K54" s="107" t="str">
        <f>'2. Identificación del Riesgo'!K54:K56</f>
        <v/>
      </c>
      <c r="L54" s="105" t="str">
        <f>'2. Identificación del Riesgo'!L54:L56</f>
        <v/>
      </c>
      <c r="M54" s="102"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7" t="str">
        <f>'2. Identificación del Riesgo'!N54:N56</f>
        <v/>
      </c>
      <c r="O54" s="105" t="str">
        <f>'2. Identificación del Riesgo'!O54:O56</f>
        <v/>
      </c>
      <c r="P54" s="106" t="str">
        <f>'2. Identificación del Riesgo'!P54:P56</f>
        <v/>
      </c>
      <c r="Q54" s="39">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0</v>
      </c>
      <c r="R54" s="39">
        <f>IF($H$9="","",
IF(OR($H$9="Corrupción",$H$9="Corrupción - LA/FT/FPADM",$H$9="Corrupción - Conflictos de Interés",$H$9="Corrupción en Trámites, OPAs y Consultas de Acceso a la Información Pública"),'6.Valoración Control Corrupción'!E54,'5. Valoración de Controles'!E54))</f>
        <v>0</v>
      </c>
      <c r="S54" s="39">
        <f>IF($H$9="","",
IF(OR($H$9="Corrupción",$H$9="Corrupción - LA/FT/FPADM",$H$9="Corrupción - Conflictos de Interés",$H$9="Corrupción en Trámites, OPAs y Consultas de Acceso a la Información Pública"),'6.Valoración Control Corrupción'!F54,'5. Valoración de Controles'!F54))</f>
        <v>0</v>
      </c>
      <c r="T54" s="39">
        <f>IF($H$9="","",
IF(OR($H$9="Corrupción",$H$9="Corrupción - LA/FT/FPADM",$H$9="Corrupción - Conflictos de Interés",$H$9="Corrupción en Trámites, OPAs y Consultas de Acceso a la Información Pública"),'6.Valoración Control Corrupción'!G54,'5. Valoración de Controles'!G54))</f>
        <v>0</v>
      </c>
      <c r="U54" s="39">
        <f>IF($H$9="","",
IF(OR($H$9="Corrupción",$H$9="Corrupción - LA/FT/FPADM",$H$9="Corrupción - Conflictos de Interés",$H$9="Corrupción en Trámites, OPAs y Consultas de Acceso a la Información Pública"),'6.Valoración Control Corrupción'!H54,'5. Valoración de Controles'!H54))</f>
        <v>0</v>
      </c>
      <c r="V54" s="39">
        <f>IF($H$9="","",
IF(OR($H$9="Corrupción",$H$9="Corrupción - LA/FT/FPADM",$H$9="Corrupción - Conflictos de Interés",$H$9="Corrupción en Trámites, OPAs y Consultas de Acceso a la Información Pública"),'6.Valoración Control Corrupción'!I54,'5. Valoración de Controles'!I54))</f>
        <v>0</v>
      </c>
      <c r="W54" s="39">
        <f>IF($H$9="","",
IF(OR($H$9="Corrupción",$H$9="Corrupción - LA/FT/FPADM",$H$9="Corrupción - Conflictos de Interés",$H$9="Corrupción en Trámites, OPAs y Consultas de Acceso a la Información Pública"),'6.Valoración Control Corrupción'!J54,'5. Valoración de Controles'!J54))</f>
        <v>0</v>
      </c>
      <c r="X54" s="27" t="str">
        <f>IF($H$9="","",
IF(OR($H$9="Corrupción",$H$9="Corrupción - LA/FT/FPADM",$H$9="Corrupción - LA/FT/FPADM",$H$9="Corrupción en Trámites, OPAs y Consultas de Acceso a la Información Pública"),"No Aplica",'5. Valoración de Controles'!L54))</f>
        <v>No Aplica</v>
      </c>
      <c r="Y54" s="27" t="str">
        <f>IF($H$9="","",
IF(OR($H$9="Corrupción",$H$9="Corrupción - LA/FT/FPADM",$H$9="Corrupción - LA/FT/FPADM",$H$9="Corrupción en Trámites, OPAs y Consultas de Acceso a la Información Pública"),"No Aplica",'5. Valoración de Controles'!M54))</f>
        <v>No Aplica</v>
      </c>
      <c r="Z54" s="27" t="str">
        <f>IF($H$9="","",
IF(OR($H$9="Corrupción",$H$9="Corrupción - LA/FT/FPADM",$H$9="Corrupción - LA/FT/FPADM",$H$9="Corrupción en Trámites, OPAs y Consultas de Acceso a la Información Pública"),"No Aplica",'5. Valoración de Controles'!N54))</f>
        <v>No Aplica</v>
      </c>
      <c r="AA54" s="27" t="str">
        <f>IF($H$9="","",
IF(OR($H$9="Corrupción",$H$9="Corrupción - LA/FT/FPADM",$H$9="Corrupción - LA/FT/FPADM",$H$9="Corrupción en Trámites, OPAs y Consultas de Acceso a la Información Pública"),"No Aplica",'5. Valoración de Controles'!O54))</f>
        <v>No Aplica</v>
      </c>
      <c r="AB54" s="27" t="str">
        <f>IF($H$9="","",
IF(OR($H$9="Corrupción",$H$9="Corrupción - LA/FT/FPADM",$H$9="Corrupción - LA/FT/FPADM",$H$9="Corrupción en Trámites, OPAs y Consultas de Acceso a la Información Pública"),"No Aplica",'5. Valoración de Controles'!P54))</f>
        <v>No Aplica</v>
      </c>
      <c r="AC54" s="27" t="str">
        <f>IF($H$9="","",
IF(OR($H$9="Corrupción",$H$9="Corrupción - LA/FT/FPADM",$H$9="Corrupción - LA/FT/FPADM",$H$9="Corrupción en Trámites, OPAs y Consultas de Acceso a la Información Pública"),"No Aplica",'5. Valoración de Controles'!Q54))</f>
        <v>No Aplica</v>
      </c>
      <c r="AD54" s="27" t="str">
        <f>IF($H$9="","",
IF(OR($H$9="Corrupción",$H$9="Corrupción - LA/FT/FPADM",$H$9="Corrupción - LA/FT/FPADM",$H$9="Corrupción en Trámites, OPAs y Consultas de Acceso a la Información Pública"),"No Aplica",'5. Valoración de Controles'!R54))</f>
        <v>No Aplica</v>
      </c>
      <c r="AE54" s="27" t="str">
        <f>IF($H$9="","",
IF(OR($H$9="Corrupción",$H$9="Corrupción - LA/FT/FPADM",$H$9="Corrupción - LA/FT/FPADM",$H$9="Corrupción en Trámites, OPAs y Consultas de Acceso a la Información Pública"),"No Aplica",'5. Valoración de Controles'!S54))</f>
        <v>No Aplica</v>
      </c>
      <c r="AF54" s="27" t="str">
        <f>IF($H$9="","",
IF(OR($H$9="Corrupción",$H$9="Corrupción - LA/FT/FPADM",$H$9="Corrupción - LA/FT/FPADM",$H$9="Corrupción en Trámites, OPAs y Consultas de Acceso a la Información Pública"),"No Aplica",'5. Valoración de Controles'!T54))</f>
        <v>No Aplica</v>
      </c>
      <c r="AG54" s="27" t="str">
        <f>IF($H$9="","",
IF(OR($H$9="Corrupción",$H$9="Corrupción - LA/FT/FPADM",$H$9="Corrupción - LA/FT/FPADM",$H$9="Corrupción en Trámites, OPAs y Consultas de Acceso a la Información Pública"),"No Aplica",'5. Valoración de Controles'!U54))</f>
        <v>No Aplica</v>
      </c>
      <c r="AH54" s="107"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36"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7"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36"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6"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8"/>
      <c r="AN54" s="129"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16"/>
      <c r="AP54" s="135"/>
      <c r="AQ54" s="135" t="str">
        <f>IF(AO54="","","∑ Peso porcentual de cada acción definida")</f>
        <v/>
      </c>
      <c r="AR54" s="102"/>
    </row>
    <row r="55" spans="1:44" ht="31.5" customHeight="1">
      <c r="A55" s="96"/>
      <c r="B55" s="96"/>
      <c r="C55" s="96"/>
      <c r="D55" s="96"/>
      <c r="E55" s="96"/>
      <c r="F55" s="96"/>
      <c r="G55" s="96"/>
      <c r="H55" s="96"/>
      <c r="I55" s="96"/>
      <c r="J55" s="96"/>
      <c r="K55" s="96"/>
      <c r="L55" s="96"/>
      <c r="M55" s="96"/>
      <c r="N55" s="96"/>
      <c r="O55" s="96"/>
      <c r="P55" s="96"/>
      <c r="Q55" s="39">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0</v>
      </c>
      <c r="R55" s="39">
        <f>IF($H$9="","",
IF(OR($H$9="Corrupción",$H$9="Corrupción - LA/FT/FPADM",$H$9="Corrupción - Conflictos de Interés",$H$9="Corrupción en Trámites, OPAs y Consultas de Acceso a la Información Pública"),'6.Valoración Control Corrupción'!E55,'5. Valoración de Controles'!E55))</f>
        <v>0</v>
      </c>
      <c r="S55" s="39">
        <f>IF($H$9="","",
IF(OR($H$9="Corrupción",$H$9="Corrupción - LA/FT/FPADM",$H$9="Corrupción - Conflictos de Interés",$H$9="Corrupción en Trámites, OPAs y Consultas de Acceso a la Información Pública"),'6.Valoración Control Corrupción'!F55,'5. Valoración de Controles'!F55))</f>
        <v>0</v>
      </c>
      <c r="T55" s="39">
        <f>IF($H$9="","",
IF(OR($H$9="Corrupción",$H$9="Corrupción - LA/FT/FPADM",$H$9="Corrupción - Conflictos de Interés",$H$9="Corrupción en Trámites, OPAs y Consultas de Acceso a la Información Pública"),'6.Valoración Control Corrupción'!G55,'5. Valoración de Controles'!G55))</f>
        <v>0</v>
      </c>
      <c r="U55" s="39">
        <f>IF($H$9="","",
IF(OR($H$9="Corrupción",$H$9="Corrupción - LA/FT/FPADM",$H$9="Corrupción - Conflictos de Interés",$H$9="Corrupción en Trámites, OPAs y Consultas de Acceso a la Información Pública"),'6.Valoración Control Corrupción'!H55,'5. Valoración de Controles'!H55))</f>
        <v>0</v>
      </c>
      <c r="V55" s="39">
        <f>IF($H$9="","",
IF(OR($H$9="Corrupción",$H$9="Corrupción - LA/FT/FPADM",$H$9="Corrupción - Conflictos de Interés",$H$9="Corrupción en Trámites, OPAs y Consultas de Acceso a la Información Pública"),'6.Valoración Control Corrupción'!I55,'5. Valoración de Controles'!I55))</f>
        <v>0</v>
      </c>
      <c r="W55" s="39">
        <f>IF($H$9="","",
IF(OR($H$9="Corrupción",$H$9="Corrupción - LA/FT/FPADM",$H$9="Corrupción - Conflictos de Interés",$H$9="Corrupción en Trámites, OPAs y Consultas de Acceso a la Información Pública"),'6.Valoración Control Corrupción'!J55,'5. Valoración de Controles'!J55))</f>
        <v>0</v>
      </c>
      <c r="X55" s="27" t="str">
        <f>IF($H$9="","",
IF(OR($H$9="Corrupción",$H$9="Corrupción - LA/FT/FPADM",$H$9="Corrupción - LA/FT/FPADM",$H$9="Corrupción en Trámites, OPAs y Consultas de Acceso a la Información Pública"),"No Aplica",'5. Valoración de Controles'!L55))</f>
        <v>No Aplica</v>
      </c>
      <c r="Y55" s="27" t="str">
        <f>IF($H$9="","",
IF(OR($H$9="Corrupción",$H$9="Corrupción - LA/FT/FPADM",$H$9="Corrupción - LA/FT/FPADM",$H$9="Corrupción en Trámites, OPAs y Consultas de Acceso a la Información Pública"),"No Aplica",'5. Valoración de Controles'!M55))</f>
        <v>No Aplica</v>
      </c>
      <c r="Z55" s="27" t="str">
        <f>IF($H$9="","",
IF(OR($H$9="Corrupción",$H$9="Corrupción - LA/FT/FPADM",$H$9="Corrupción - LA/FT/FPADM",$H$9="Corrupción en Trámites, OPAs y Consultas de Acceso a la Información Pública"),"No Aplica",'5. Valoración de Controles'!N55))</f>
        <v>No Aplica</v>
      </c>
      <c r="AA55" s="27" t="str">
        <f>IF($H$9="","",
IF(OR($H$9="Corrupción",$H$9="Corrupción - LA/FT/FPADM",$H$9="Corrupción - LA/FT/FPADM",$H$9="Corrupción en Trámites, OPAs y Consultas de Acceso a la Información Pública"),"No Aplica",'5. Valoración de Controles'!O55))</f>
        <v>No Aplica</v>
      </c>
      <c r="AB55" s="27" t="str">
        <f>IF($H$9="","",
IF(OR($H$9="Corrupción",$H$9="Corrupción - LA/FT/FPADM",$H$9="Corrupción - LA/FT/FPADM",$H$9="Corrupción en Trámites, OPAs y Consultas de Acceso a la Información Pública"),"No Aplica",'5. Valoración de Controles'!P55))</f>
        <v>No Aplica</v>
      </c>
      <c r="AC55" s="27" t="str">
        <f>IF($H$9="","",
IF(OR($H$9="Corrupción",$H$9="Corrupción - LA/FT/FPADM",$H$9="Corrupción - LA/FT/FPADM",$H$9="Corrupción en Trámites, OPAs y Consultas de Acceso a la Información Pública"),"No Aplica",'5. Valoración de Controles'!Q55))</f>
        <v>No Aplica</v>
      </c>
      <c r="AD55" s="27" t="str">
        <f>IF($H$9="","",
IF(OR($H$9="Corrupción",$H$9="Corrupción - LA/FT/FPADM",$H$9="Corrupción - LA/FT/FPADM",$H$9="Corrupción en Trámites, OPAs y Consultas de Acceso a la Información Pública"),"No Aplica",'5. Valoración de Controles'!R55))</f>
        <v>No Aplica</v>
      </c>
      <c r="AE55" s="27" t="str">
        <f>IF($H$9="","",
IF(OR($H$9="Corrupción",$H$9="Corrupción - LA/FT/FPADM",$H$9="Corrupción - LA/FT/FPADM",$H$9="Corrupción en Trámites, OPAs y Consultas de Acceso a la Información Pública"),"No Aplica",'5. Valoración de Controles'!S55))</f>
        <v>No Aplica</v>
      </c>
      <c r="AF55" s="27" t="str">
        <f>IF($H$9="","",
IF(OR($H$9="Corrupción",$H$9="Corrupción - LA/FT/FPADM",$H$9="Corrupción - LA/FT/FPADM",$H$9="Corrupción en Trámites, OPAs y Consultas de Acceso a la Información Pública"),"No Aplica",'5. Valoración de Controles'!T55))</f>
        <v>No Aplica</v>
      </c>
      <c r="AG55" s="27" t="str">
        <f>IF($H$9="","",
IF(OR($H$9="Corrupción",$H$9="Corrupción - LA/FT/FPADM",$H$9="Corrupción - LA/FT/FPADM",$H$9="Corrupción en Trámites, OPAs y Consultas de Acceso a la Información Pública"),"No Aplica",'5. Valoración de Controles'!U55))</f>
        <v>No Aplica</v>
      </c>
      <c r="AH55" s="96"/>
      <c r="AI55" s="96"/>
      <c r="AJ55" s="96"/>
      <c r="AK55" s="96"/>
      <c r="AL55" s="96"/>
      <c r="AM55" s="96"/>
      <c r="AN55" s="96"/>
      <c r="AO55" s="96"/>
      <c r="AP55" s="96"/>
      <c r="AQ55" s="96"/>
      <c r="AR55" s="96"/>
    </row>
    <row r="56" spans="1:44" ht="31.5" customHeight="1">
      <c r="A56" s="91"/>
      <c r="B56" s="91"/>
      <c r="C56" s="91"/>
      <c r="D56" s="91"/>
      <c r="E56" s="91"/>
      <c r="F56" s="91"/>
      <c r="G56" s="91"/>
      <c r="H56" s="91"/>
      <c r="I56" s="91"/>
      <c r="J56" s="91"/>
      <c r="K56" s="91"/>
      <c r="L56" s="91"/>
      <c r="M56" s="91"/>
      <c r="N56" s="91"/>
      <c r="O56" s="91"/>
      <c r="P56" s="91"/>
      <c r="Q56" s="39">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0</v>
      </c>
      <c r="R56" s="39">
        <f>IF($H$9="","",
IF(OR($H$9="Corrupción",$H$9="Corrupción - LA/FT/FPADM",$H$9="Corrupción - Conflictos de Interés",$H$9="Corrupción en Trámites, OPAs y Consultas de Acceso a la Información Pública"),'6.Valoración Control Corrupción'!E56,'5. Valoración de Controles'!E56))</f>
        <v>0</v>
      </c>
      <c r="S56" s="39">
        <f>IF($H$9="","",
IF(OR($H$9="Corrupción",$H$9="Corrupción - LA/FT/FPADM",$H$9="Corrupción - Conflictos de Interés",$H$9="Corrupción en Trámites, OPAs y Consultas de Acceso a la Información Pública"),'6.Valoración Control Corrupción'!F56,'5. Valoración de Controles'!F56))</f>
        <v>0</v>
      </c>
      <c r="T56" s="39">
        <f>IF($H$9="","",
IF(OR($H$9="Corrupción",$H$9="Corrupción - LA/FT/FPADM",$H$9="Corrupción - Conflictos de Interés",$H$9="Corrupción en Trámites, OPAs y Consultas de Acceso a la Información Pública"),'6.Valoración Control Corrupción'!G56,'5. Valoración de Controles'!G56))</f>
        <v>0</v>
      </c>
      <c r="U56" s="39">
        <f>IF($H$9="","",
IF(OR($H$9="Corrupción",$H$9="Corrupción - LA/FT/FPADM",$H$9="Corrupción - Conflictos de Interés",$H$9="Corrupción en Trámites, OPAs y Consultas de Acceso a la Información Pública"),'6.Valoración Control Corrupción'!H56,'5. Valoración de Controles'!H56))</f>
        <v>0</v>
      </c>
      <c r="V56" s="39">
        <f>IF($H$9="","",
IF(OR($H$9="Corrupción",$H$9="Corrupción - LA/FT/FPADM",$H$9="Corrupción - Conflictos de Interés",$H$9="Corrupción en Trámites, OPAs y Consultas de Acceso a la Información Pública"),'6.Valoración Control Corrupción'!I56,'5. Valoración de Controles'!I56))</f>
        <v>0</v>
      </c>
      <c r="W56" s="39">
        <f>IF($H$9="","",
IF(OR($H$9="Corrupción",$H$9="Corrupción - LA/FT/FPADM",$H$9="Corrupción - Conflictos de Interés",$H$9="Corrupción en Trámites, OPAs y Consultas de Acceso a la Información Pública"),'6.Valoración Control Corrupción'!J56,'5. Valoración de Controles'!J56))</f>
        <v>0</v>
      </c>
      <c r="X56" s="27" t="str">
        <f>IF($H$9="","",
IF(OR($H$9="Corrupción",$H$9="Corrupción - LA/FT/FPADM",$H$9="Corrupción - LA/FT/FPADM",$H$9="Corrupción en Trámites, OPAs y Consultas de Acceso a la Información Pública"),"No Aplica",'5. Valoración de Controles'!L56))</f>
        <v>No Aplica</v>
      </c>
      <c r="Y56" s="27" t="str">
        <f>IF($H$9="","",
IF(OR($H$9="Corrupción",$H$9="Corrupción - LA/FT/FPADM",$H$9="Corrupción - LA/FT/FPADM",$H$9="Corrupción en Trámites, OPAs y Consultas de Acceso a la Información Pública"),"No Aplica",'5. Valoración de Controles'!M56))</f>
        <v>No Aplica</v>
      </c>
      <c r="Z56" s="27" t="str">
        <f>IF($H$9="","",
IF(OR($H$9="Corrupción",$H$9="Corrupción - LA/FT/FPADM",$H$9="Corrupción - LA/FT/FPADM",$H$9="Corrupción en Trámites, OPAs y Consultas de Acceso a la Información Pública"),"No Aplica",'5. Valoración de Controles'!N56))</f>
        <v>No Aplica</v>
      </c>
      <c r="AA56" s="27" t="str">
        <f>IF($H$9="","",
IF(OR($H$9="Corrupción",$H$9="Corrupción - LA/FT/FPADM",$H$9="Corrupción - LA/FT/FPADM",$H$9="Corrupción en Trámites, OPAs y Consultas de Acceso a la Información Pública"),"No Aplica",'5. Valoración de Controles'!O56))</f>
        <v>No Aplica</v>
      </c>
      <c r="AB56" s="27" t="str">
        <f>IF($H$9="","",
IF(OR($H$9="Corrupción",$H$9="Corrupción - LA/FT/FPADM",$H$9="Corrupción - LA/FT/FPADM",$H$9="Corrupción en Trámites, OPAs y Consultas de Acceso a la Información Pública"),"No Aplica",'5. Valoración de Controles'!P56))</f>
        <v>No Aplica</v>
      </c>
      <c r="AC56" s="27" t="str">
        <f>IF($H$9="","",
IF(OR($H$9="Corrupción",$H$9="Corrupción - LA/FT/FPADM",$H$9="Corrupción - LA/FT/FPADM",$H$9="Corrupción en Trámites, OPAs y Consultas de Acceso a la Información Pública"),"No Aplica",'5. Valoración de Controles'!Q56))</f>
        <v>No Aplica</v>
      </c>
      <c r="AD56" s="27" t="str">
        <f>IF($H$9="","",
IF(OR($H$9="Corrupción",$H$9="Corrupción - LA/FT/FPADM",$H$9="Corrupción - LA/FT/FPADM",$H$9="Corrupción en Trámites, OPAs y Consultas de Acceso a la Información Pública"),"No Aplica",'5. Valoración de Controles'!R56))</f>
        <v>No Aplica</v>
      </c>
      <c r="AE56" s="27" t="str">
        <f>IF($H$9="","",
IF(OR($H$9="Corrupción",$H$9="Corrupción - LA/FT/FPADM",$H$9="Corrupción - LA/FT/FPADM",$H$9="Corrupción en Trámites, OPAs y Consultas de Acceso a la Información Pública"),"No Aplica",'5. Valoración de Controles'!S56))</f>
        <v>No Aplica</v>
      </c>
      <c r="AF56" s="27" t="str">
        <f>IF($H$9="","",
IF(OR($H$9="Corrupción",$H$9="Corrupción - LA/FT/FPADM",$H$9="Corrupción - LA/FT/FPADM",$H$9="Corrupción en Trámites, OPAs y Consultas de Acceso a la Información Pública"),"No Aplica",'5. Valoración de Controles'!T56))</f>
        <v>No Aplica</v>
      </c>
      <c r="AG56" s="27" t="str">
        <f>IF($H$9="","",
IF(OR($H$9="Corrupción",$H$9="Corrupción - LA/FT/FPADM",$H$9="Corrupción - LA/FT/FPADM",$H$9="Corrupción en Trámites, OPAs y Consultas de Acceso a la Información Pública"),"No Aplica",'5. Valoración de Controles'!U56))</f>
        <v>No Aplica</v>
      </c>
      <c r="AH56" s="91"/>
      <c r="AI56" s="91"/>
      <c r="AJ56" s="91"/>
      <c r="AK56" s="91"/>
      <c r="AL56" s="91"/>
      <c r="AM56" s="91"/>
      <c r="AN56" s="91"/>
      <c r="AO56" s="91"/>
      <c r="AP56" s="91"/>
      <c r="AQ56" s="91"/>
      <c r="AR56" s="91"/>
    </row>
    <row r="57" spans="1:44" ht="31.5" customHeight="1">
      <c r="A57" s="101">
        <v>17</v>
      </c>
      <c r="B57" s="102">
        <f>'2. Identificación del Riesgo'!B57:B59</f>
        <v>0</v>
      </c>
      <c r="C57" s="102" t="str">
        <f>IF('2. Identificación del Riesgo'!C57:C59="","",'2. Identificación del Riesgo'!C57:C59)</f>
        <v/>
      </c>
      <c r="D57" s="102" t="str">
        <f>IF('2. Identificación del Riesgo'!D57:D59="","",'2. Identificación del Riesgo'!D57:D59)</f>
        <v/>
      </c>
      <c r="E57" s="102" t="str">
        <f>IF('2. Identificación del Riesgo'!E57:E59="","",'2. Identificación del Riesgo'!E57:E59)</f>
        <v/>
      </c>
      <c r="F57" s="102" t="str">
        <f>IF('2. Identificación del Riesgo'!F57:F59="","",'2. Identificación del Riesgo'!F57:F59)</f>
        <v/>
      </c>
      <c r="G57" s="102" t="str">
        <f>IF('2. Identificación del Riesgo'!G57:G59="","",'2. Identificación del Riesgo'!G57:G59)</f>
        <v/>
      </c>
      <c r="H57" s="102" t="str">
        <f>IF('2. Identificación del Riesgo'!H57:H59="","",'2. Identificación del Riesgo'!H57:H59)</f>
        <v/>
      </c>
      <c r="I57" s="102" t="str">
        <f>IF('2. Identificación del Riesgo'!I57:I59="","",'2. Identificación del Riesgo'!I57:I59)</f>
        <v/>
      </c>
      <c r="J57" s="102" t="str">
        <f>IF('2. Identificación del Riesgo'!J57:J59="","",'2. Identificación del Riesgo'!J57:J59)</f>
        <v/>
      </c>
      <c r="K57" s="107" t="str">
        <f>'2. Identificación del Riesgo'!K57:K59</f>
        <v/>
      </c>
      <c r="L57" s="105" t="str">
        <f>'2. Identificación del Riesgo'!L57:L59</f>
        <v/>
      </c>
      <c r="M57" s="102"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7" t="str">
        <f>'2. Identificación del Riesgo'!N57:N59</f>
        <v/>
      </c>
      <c r="O57" s="105" t="str">
        <f>'2. Identificación del Riesgo'!O57:O59</f>
        <v/>
      </c>
      <c r="P57" s="106" t="str">
        <f>'2. Identificación del Riesgo'!P57:P59</f>
        <v/>
      </c>
      <c r="Q57" s="39">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0</v>
      </c>
      <c r="R57" s="39">
        <f>IF($H$9="","",
IF(OR($H$9="Corrupción",$H$9="Corrupción - LA/FT/FPADM",$H$9="Corrupción - Conflictos de Interés",$H$9="Corrupción en Trámites, OPAs y Consultas de Acceso a la Información Pública"),'6.Valoración Control Corrupción'!E57,'5. Valoración de Controles'!E57))</f>
        <v>0</v>
      </c>
      <c r="S57" s="39">
        <f>IF($H$9="","",
IF(OR($H$9="Corrupción",$H$9="Corrupción - LA/FT/FPADM",$H$9="Corrupción - Conflictos de Interés",$H$9="Corrupción en Trámites, OPAs y Consultas de Acceso a la Información Pública"),'6.Valoración Control Corrupción'!F57,'5. Valoración de Controles'!F57))</f>
        <v>0</v>
      </c>
      <c r="T57" s="39">
        <f>IF($H$9="","",
IF(OR($H$9="Corrupción",$H$9="Corrupción - LA/FT/FPADM",$H$9="Corrupción - Conflictos de Interés",$H$9="Corrupción en Trámites, OPAs y Consultas de Acceso a la Información Pública"),'6.Valoración Control Corrupción'!G57,'5. Valoración de Controles'!G57))</f>
        <v>0</v>
      </c>
      <c r="U57" s="39">
        <f>IF($H$9="","",
IF(OR($H$9="Corrupción",$H$9="Corrupción - LA/FT/FPADM",$H$9="Corrupción - Conflictos de Interés",$H$9="Corrupción en Trámites, OPAs y Consultas de Acceso a la Información Pública"),'6.Valoración Control Corrupción'!H57,'5. Valoración de Controles'!H57))</f>
        <v>0</v>
      </c>
      <c r="V57" s="39">
        <f>IF($H$9="","",
IF(OR($H$9="Corrupción",$H$9="Corrupción - LA/FT/FPADM",$H$9="Corrupción - Conflictos de Interés",$H$9="Corrupción en Trámites, OPAs y Consultas de Acceso a la Información Pública"),'6.Valoración Control Corrupción'!I57,'5. Valoración de Controles'!I57))</f>
        <v>0</v>
      </c>
      <c r="W57" s="39">
        <f>IF($H$9="","",
IF(OR($H$9="Corrupción",$H$9="Corrupción - LA/FT/FPADM",$H$9="Corrupción - Conflictos de Interés",$H$9="Corrupción en Trámites, OPAs y Consultas de Acceso a la Información Pública"),'6.Valoración Control Corrupción'!J57,'5. Valoración de Controles'!J57))</f>
        <v>0</v>
      </c>
      <c r="X57" s="27" t="str">
        <f>IF($H$9="","",
IF(OR($H$9="Corrupción",$H$9="Corrupción - LA/FT/FPADM",$H$9="Corrupción - LA/FT/FPADM",$H$9="Corrupción en Trámites, OPAs y Consultas de Acceso a la Información Pública"),"No Aplica",'5. Valoración de Controles'!L57))</f>
        <v>No Aplica</v>
      </c>
      <c r="Y57" s="27" t="str">
        <f>IF($H$9="","",
IF(OR($H$9="Corrupción",$H$9="Corrupción - LA/FT/FPADM",$H$9="Corrupción - LA/FT/FPADM",$H$9="Corrupción en Trámites, OPAs y Consultas de Acceso a la Información Pública"),"No Aplica",'5. Valoración de Controles'!M57))</f>
        <v>No Aplica</v>
      </c>
      <c r="Z57" s="27" t="str">
        <f>IF($H$9="","",
IF(OR($H$9="Corrupción",$H$9="Corrupción - LA/FT/FPADM",$H$9="Corrupción - LA/FT/FPADM",$H$9="Corrupción en Trámites, OPAs y Consultas de Acceso a la Información Pública"),"No Aplica",'5. Valoración de Controles'!N57))</f>
        <v>No Aplica</v>
      </c>
      <c r="AA57" s="27" t="str">
        <f>IF($H$9="","",
IF(OR($H$9="Corrupción",$H$9="Corrupción - LA/FT/FPADM",$H$9="Corrupción - LA/FT/FPADM",$H$9="Corrupción en Trámites, OPAs y Consultas de Acceso a la Información Pública"),"No Aplica",'5. Valoración de Controles'!O57))</f>
        <v>No Aplica</v>
      </c>
      <c r="AB57" s="27" t="str">
        <f>IF($H$9="","",
IF(OR($H$9="Corrupción",$H$9="Corrupción - LA/FT/FPADM",$H$9="Corrupción - LA/FT/FPADM",$H$9="Corrupción en Trámites, OPAs y Consultas de Acceso a la Información Pública"),"No Aplica",'5. Valoración de Controles'!P57))</f>
        <v>No Aplica</v>
      </c>
      <c r="AC57" s="27" t="str">
        <f>IF($H$9="","",
IF(OR($H$9="Corrupción",$H$9="Corrupción - LA/FT/FPADM",$H$9="Corrupción - LA/FT/FPADM",$H$9="Corrupción en Trámites, OPAs y Consultas de Acceso a la Información Pública"),"No Aplica",'5. Valoración de Controles'!Q57))</f>
        <v>No Aplica</v>
      </c>
      <c r="AD57" s="27" t="str">
        <f>IF($H$9="","",
IF(OR($H$9="Corrupción",$H$9="Corrupción - LA/FT/FPADM",$H$9="Corrupción - LA/FT/FPADM",$H$9="Corrupción en Trámites, OPAs y Consultas de Acceso a la Información Pública"),"No Aplica",'5. Valoración de Controles'!R57))</f>
        <v>No Aplica</v>
      </c>
      <c r="AE57" s="27" t="str">
        <f>IF($H$9="","",
IF(OR($H$9="Corrupción",$H$9="Corrupción - LA/FT/FPADM",$H$9="Corrupción - LA/FT/FPADM",$H$9="Corrupción en Trámites, OPAs y Consultas de Acceso a la Información Pública"),"No Aplica",'5. Valoración de Controles'!S57))</f>
        <v>No Aplica</v>
      </c>
      <c r="AF57" s="27" t="str">
        <f>IF($H$9="","",
IF(OR($H$9="Corrupción",$H$9="Corrupción - LA/FT/FPADM",$H$9="Corrupción - LA/FT/FPADM",$H$9="Corrupción en Trámites, OPAs y Consultas de Acceso a la Información Pública"),"No Aplica",'5. Valoración de Controles'!T57))</f>
        <v>No Aplica</v>
      </c>
      <c r="AG57" s="27" t="str">
        <f>IF($H$9="","",
IF(OR($H$9="Corrupción",$H$9="Corrupción - LA/FT/FPADM",$H$9="Corrupción - LA/FT/FPADM",$H$9="Corrupción en Trámites, OPAs y Consultas de Acceso a la Información Pública"),"No Aplica",'5. Valoración de Controles'!U57))</f>
        <v>No Aplica</v>
      </c>
      <c r="AH57" s="107"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36"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7"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36"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6"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8"/>
      <c r="AN57" s="129"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16"/>
      <c r="AP57" s="135"/>
      <c r="AQ57" s="135" t="str">
        <f>IF(AO57="","","∑ Peso porcentual de cada acción definida")</f>
        <v/>
      </c>
      <c r="AR57" s="102"/>
    </row>
    <row r="58" spans="1:44" ht="31.5" customHeight="1">
      <c r="A58" s="96"/>
      <c r="B58" s="96"/>
      <c r="C58" s="96"/>
      <c r="D58" s="96"/>
      <c r="E58" s="96"/>
      <c r="F58" s="96"/>
      <c r="G58" s="96"/>
      <c r="H58" s="96"/>
      <c r="I58" s="96"/>
      <c r="J58" s="96"/>
      <c r="K58" s="96"/>
      <c r="L58" s="96"/>
      <c r="M58" s="96"/>
      <c r="N58" s="96"/>
      <c r="O58" s="96"/>
      <c r="P58" s="96"/>
      <c r="Q58" s="39">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0</v>
      </c>
      <c r="R58" s="39">
        <f>IF($H$9="","",
IF(OR($H$9="Corrupción",$H$9="Corrupción - LA/FT/FPADM",$H$9="Corrupción - Conflictos de Interés",$H$9="Corrupción en Trámites, OPAs y Consultas de Acceso a la Información Pública"),'6.Valoración Control Corrupción'!E58,'5. Valoración de Controles'!E58))</f>
        <v>0</v>
      </c>
      <c r="S58" s="39">
        <f>IF($H$9="","",
IF(OR($H$9="Corrupción",$H$9="Corrupción - LA/FT/FPADM",$H$9="Corrupción - Conflictos de Interés",$H$9="Corrupción en Trámites, OPAs y Consultas de Acceso a la Información Pública"),'6.Valoración Control Corrupción'!F58,'5. Valoración de Controles'!F58))</f>
        <v>0</v>
      </c>
      <c r="T58" s="39">
        <f>IF($H$9="","",
IF(OR($H$9="Corrupción",$H$9="Corrupción - LA/FT/FPADM",$H$9="Corrupción - Conflictos de Interés",$H$9="Corrupción en Trámites, OPAs y Consultas de Acceso a la Información Pública"),'6.Valoración Control Corrupción'!G58,'5. Valoración de Controles'!G58))</f>
        <v>0</v>
      </c>
      <c r="U58" s="39">
        <f>IF($H$9="","",
IF(OR($H$9="Corrupción",$H$9="Corrupción - LA/FT/FPADM",$H$9="Corrupción - Conflictos de Interés",$H$9="Corrupción en Trámites, OPAs y Consultas de Acceso a la Información Pública"),'6.Valoración Control Corrupción'!H58,'5. Valoración de Controles'!H58))</f>
        <v>0</v>
      </c>
      <c r="V58" s="39">
        <f>IF($H$9="","",
IF(OR($H$9="Corrupción",$H$9="Corrupción - LA/FT/FPADM",$H$9="Corrupción - Conflictos de Interés",$H$9="Corrupción en Trámites, OPAs y Consultas de Acceso a la Información Pública"),'6.Valoración Control Corrupción'!I58,'5. Valoración de Controles'!I58))</f>
        <v>0</v>
      </c>
      <c r="W58" s="39">
        <f>IF($H$9="","",
IF(OR($H$9="Corrupción",$H$9="Corrupción - LA/FT/FPADM",$H$9="Corrupción - Conflictos de Interés",$H$9="Corrupción en Trámites, OPAs y Consultas de Acceso a la Información Pública"),'6.Valoración Control Corrupción'!J58,'5. Valoración de Controles'!J58))</f>
        <v>0</v>
      </c>
      <c r="X58" s="27" t="str">
        <f>IF($H$9="","",
IF(OR($H$9="Corrupción",$H$9="Corrupción - LA/FT/FPADM",$H$9="Corrupción - LA/FT/FPADM",$H$9="Corrupción en Trámites, OPAs y Consultas de Acceso a la Información Pública"),"No Aplica",'5. Valoración de Controles'!L58))</f>
        <v>No Aplica</v>
      </c>
      <c r="Y58" s="27" t="str">
        <f>IF($H$9="","",
IF(OR($H$9="Corrupción",$H$9="Corrupción - LA/FT/FPADM",$H$9="Corrupción - LA/FT/FPADM",$H$9="Corrupción en Trámites, OPAs y Consultas de Acceso a la Información Pública"),"No Aplica",'5. Valoración de Controles'!M58))</f>
        <v>No Aplica</v>
      </c>
      <c r="Z58" s="27" t="str">
        <f>IF($H$9="","",
IF(OR($H$9="Corrupción",$H$9="Corrupción - LA/FT/FPADM",$H$9="Corrupción - LA/FT/FPADM",$H$9="Corrupción en Trámites, OPAs y Consultas de Acceso a la Información Pública"),"No Aplica",'5. Valoración de Controles'!N58))</f>
        <v>No Aplica</v>
      </c>
      <c r="AA58" s="27" t="str">
        <f>IF($H$9="","",
IF(OR($H$9="Corrupción",$H$9="Corrupción - LA/FT/FPADM",$H$9="Corrupción - LA/FT/FPADM",$H$9="Corrupción en Trámites, OPAs y Consultas de Acceso a la Información Pública"),"No Aplica",'5. Valoración de Controles'!O58))</f>
        <v>No Aplica</v>
      </c>
      <c r="AB58" s="27" t="str">
        <f>IF($H$9="","",
IF(OR($H$9="Corrupción",$H$9="Corrupción - LA/FT/FPADM",$H$9="Corrupción - LA/FT/FPADM",$H$9="Corrupción en Trámites, OPAs y Consultas de Acceso a la Información Pública"),"No Aplica",'5. Valoración de Controles'!P58))</f>
        <v>No Aplica</v>
      </c>
      <c r="AC58" s="27" t="str">
        <f>IF($H$9="","",
IF(OR($H$9="Corrupción",$H$9="Corrupción - LA/FT/FPADM",$H$9="Corrupción - LA/FT/FPADM",$H$9="Corrupción en Trámites, OPAs y Consultas de Acceso a la Información Pública"),"No Aplica",'5. Valoración de Controles'!Q58))</f>
        <v>No Aplica</v>
      </c>
      <c r="AD58" s="27" t="str">
        <f>IF($H$9="","",
IF(OR($H$9="Corrupción",$H$9="Corrupción - LA/FT/FPADM",$H$9="Corrupción - LA/FT/FPADM",$H$9="Corrupción en Trámites, OPAs y Consultas de Acceso a la Información Pública"),"No Aplica",'5. Valoración de Controles'!R58))</f>
        <v>No Aplica</v>
      </c>
      <c r="AE58" s="27" t="str">
        <f>IF($H$9="","",
IF(OR($H$9="Corrupción",$H$9="Corrupción - LA/FT/FPADM",$H$9="Corrupción - LA/FT/FPADM",$H$9="Corrupción en Trámites, OPAs y Consultas de Acceso a la Información Pública"),"No Aplica",'5. Valoración de Controles'!S58))</f>
        <v>No Aplica</v>
      </c>
      <c r="AF58" s="27" t="str">
        <f>IF($H$9="","",
IF(OR($H$9="Corrupción",$H$9="Corrupción - LA/FT/FPADM",$H$9="Corrupción - LA/FT/FPADM",$H$9="Corrupción en Trámites, OPAs y Consultas de Acceso a la Información Pública"),"No Aplica",'5. Valoración de Controles'!T58))</f>
        <v>No Aplica</v>
      </c>
      <c r="AG58" s="27" t="str">
        <f>IF($H$9="","",
IF(OR($H$9="Corrupción",$H$9="Corrupción - LA/FT/FPADM",$H$9="Corrupción - LA/FT/FPADM",$H$9="Corrupción en Trámites, OPAs y Consultas de Acceso a la Información Pública"),"No Aplica",'5. Valoración de Controles'!U58))</f>
        <v>No Aplica</v>
      </c>
      <c r="AH58" s="96"/>
      <c r="AI58" s="96"/>
      <c r="AJ58" s="96"/>
      <c r="AK58" s="96"/>
      <c r="AL58" s="96"/>
      <c r="AM58" s="96"/>
      <c r="AN58" s="96"/>
      <c r="AO58" s="96"/>
      <c r="AP58" s="96"/>
      <c r="AQ58" s="96"/>
      <c r="AR58" s="96"/>
    </row>
    <row r="59" spans="1:44" ht="31.5" customHeight="1">
      <c r="A59" s="91"/>
      <c r="B59" s="91"/>
      <c r="C59" s="91"/>
      <c r="D59" s="91"/>
      <c r="E59" s="91"/>
      <c r="F59" s="91"/>
      <c r="G59" s="91"/>
      <c r="H59" s="91"/>
      <c r="I59" s="91"/>
      <c r="J59" s="91"/>
      <c r="K59" s="91"/>
      <c r="L59" s="91"/>
      <c r="M59" s="91"/>
      <c r="N59" s="91"/>
      <c r="O59" s="91"/>
      <c r="P59" s="91"/>
      <c r="Q59" s="39">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0</v>
      </c>
      <c r="R59" s="39">
        <f>IF($H$9="","",
IF(OR($H$9="Corrupción",$H$9="Corrupción - LA/FT/FPADM",$H$9="Corrupción - Conflictos de Interés",$H$9="Corrupción en Trámites, OPAs y Consultas de Acceso a la Información Pública"),'6.Valoración Control Corrupción'!E59,'5. Valoración de Controles'!E59))</f>
        <v>0</v>
      </c>
      <c r="S59" s="39">
        <f>IF($H$9="","",
IF(OR($H$9="Corrupción",$H$9="Corrupción - LA/FT/FPADM",$H$9="Corrupción - Conflictos de Interés",$H$9="Corrupción en Trámites, OPAs y Consultas de Acceso a la Información Pública"),'6.Valoración Control Corrupción'!F59,'5. Valoración de Controles'!F59))</f>
        <v>0</v>
      </c>
      <c r="T59" s="39">
        <f>IF($H$9="","",
IF(OR($H$9="Corrupción",$H$9="Corrupción - LA/FT/FPADM",$H$9="Corrupción - Conflictos de Interés",$H$9="Corrupción en Trámites, OPAs y Consultas de Acceso a la Información Pública"),'6.Valoración Control Corrupción'!G59,'5. Valoración de Controles'!G59))</f>
        <v>0</v>
      </c>
      <c r="U59" s="39">
        <f>IF($H$9="","",
IF(OR($H$9="Corrupción",$H$9="Corrupción - LA/FT/FPADM",$H$9="Corrupción - Conflictos de Interés",$H$9="Corrupción en Trámites, OPAs y Consultas de Acceso a la Información Pública"),'6.Valoración Control Corrupción'!H59,'5. Valoración de Controles'!H59))</f>
        <v>0</v>
      </c>
      <c r="V59" s="39">
        <f>IF($H$9="","",
IF(OR($H$9="Corrupción",$H$9="Corrupción - LA/FT/FPADM",$H$9="Corrupción - Conflictos de Interés",$H$9="Corrupción en Trámites, OPAs y Consultas de Acceso a la Información Pública"),'6.Valoración Control Corrupción'!I59,'5. Valoración de Controles'!I59))</f>
        <v>0</v>
      </c>
      <c r="W59" s="39">
        <f>IF($H$9="","",
IF(OR($H$9="Corrupción",$H$9="Corrupción - LA/FT/FPADM",$H$9="Corrupción - Conflictos de Interés",$H$9="Corrupción en Trámites, OPAs y Consultas de Acceso a la Información Pública"),'6.Valoración Control Corrupción'!J59,'5. Valoración de Controles'!J59))</f>
        <v>0</v>
      </c>
      <c r="X59" s="27" t="str">
        <f>IF($H$9="","",
IF(OR($H$9="Corrupción",$H$9="Corrupción - LA/FT/FPADM",$H$9="Corrupción - LA/FT/FPADM",$H$9="Corrupción en Trámites, OPAs y Consultas de Acceso a la Información Pública"),"No Aplica",'5. Valoración de Controles'!L59))</f>
        <v>No Aplica</v>
      </c>
      <c r="Y59" s="27" t="str">
        <f>IF($H$9="","",
IF(OR($H$9="Corrupción",$H$9="Corrupción - LA/FT/FPADM",$H$9="Corrupción - LA/FT/FPADM",$H$9="Corrupción en Trámites, OPAs y Consultas de Acceso a la Información Pública"),"No Aplica",'5. Valoración de Controles'!M59))</f>
        <v>No Aplica</v>
      </c>
      <c r="Z59" s="27" t="str">
        <f>IF($H$9="","",
IF(OR($H$9="Corrupción",$H$9="Corrupción - LA/FT/FPADM",$H$9="Corrupción - LA/FT/FPADM",$H$9="Corrupción en Trámites, OPAs y Consultas de Acceso a la Información Pública"),"No Aplica",'5. Valoración de Controles'!N59))</f>
        <v>No Aplica</v>
      </c>
      <c r="AA59" s="27" t="str">
        <f>IF($H$9="","",
IF(OR($H$9="Corrupción",$H$9="Corrupción - LA/FT/FPADM",$H$9="Corrupción - LA/FT/FPADM",$H$9="Corrupción en Trámites, OPAs y Consultas de Acceso a la Información Pública"),"No Aplica",'5. Valoración de Controles'!O59))</f>
        <v>No Aplica</v>
      </c>
      <c r="AB59" s="27" t="str">
        <f>IF($H$9="","",
IF(OR($H$9="Corrupción",$H$9="Corrupción - LA/FT/FPADM",$H$9="Corrupción - LA/FT/FPADM",$H$9="Corrupción en Trámites, OPAs y Consultas de Acceso a la Información Pública"),"No Aplica",'5. Valoración de Controles'!P59))</f>
        <v>No Aplica</v>
      </c>
      <c r="AC59" s="27" t="str">
        <f>IF($H$9="","",
IF(OR($H$9="Corrupción",$H$9="Corrupción - LA/FT/FPADM",$H$9="Corrupción - LA/FT/FPADM",$H$9="Corrupción en Trámites, OPAs y Consultas de Acceso a la Información Pública"),"No Aplica",'5. Valoración de Controles'!Q59))</f>
        <v>No Aplica</v>
      </c>
      <c r="AD59" s="27" t="str">
        <f>IF($H$9="","",
IF(OR($H$9="Corrupción",$H$9="Corrupción - LA/FT/FPADM",$H$9="Corrupción - LA/FT/FPADM",$H$9="Corrupción en Trámites, OPAs y Consultas de Acceso a la Información Pública"),"No Aplica",'5. Valoración de Controles'!R59))</f>
        <v>No Aplica</v>
      </c>
      <c r="AE59" s="27" t="str">
        <f>IF($H$9="","",
IF(OR($H$9="Corrupción",$H$9="Corrupción - LA/FT/FPADM",$H$9="Corrupción - LA/FT/FPADM",$H$9="Corrupción en Trámites, OPAs y Consultas de Acceso a la Información Pública"),"No Aplica",'5. Valoración de Controles'!S59))</f>
        <v>No Aplica</v>
      </c>
      <c r="AF59" s="27" t="str">
        <f>IF($H$9="","",
IF(OR($H$9="Corrupción",$H$9="Corrupción - LA/FT/FPADM",$H$9="Corrupción - LA/FT/FPADM",$H$9="Corrupción en Trámites, OPAs y Consultas de Acceso a la Información Pública"),"No Aplica",'5. Valoración de Controles'!T59))</f>
        <v>No Aplica</v>
      </c>
      <c r="AG59" s="27" t="str">
        <f>IF($H$9="","",
IF(OR($H$9="Corrupción",$H$9="Corrupción - LA/FT/FPADM",$H$9="Corrupción - LA/FT/FPADM",$H$9="Corrupción en Trámites, OPAs y Consultas de Acceso a la Información Pública"),"No Aplica",'5. Valoración de Controles'!U59))</f>
        <v>No Aplica</v>
      </c>
      <c r="AH59" s="91"/>
      <c r="AI59" s="91"/>
      <c r="AJ59" s="91"/>
      <c r="AK59" s="91"/>
      <c r="AL59" s="91"/>
      <c r="AM59" s="91"/>
      <c r="AN59" s="91"/>
      <c r="AO59" s="91"/>
      <c r="AP59" s="91"/>
      <c r="AQ59" s="91"/>
      <c r="AR59" s="91"/>
    </row>
    <row r="60" spans="1:44" ht="31.5" customHeight="1">
      <c r="A60" s="101">
        <v>18</v>
      </c>
      <c r="B60" s="102">
        <f>'2. Identificación del Riesgo'!B60:B62</f>
        <v>0</v>
      </c>
      <c r="C60" s="102" t="str">
        <f>IF('2. Identificación del Riesgo'!C60:C62="","",'2. Identificación del Riesgo'!C60:C62)</f>
        <v/>
      </c>
      <c r="D60" s="102" t="str">
        <f>IF('2. Identificación del Riesgo'!D60:D62="","",'2. Identificación del Riesgo'!D60:D62)</f>
        <v/>
      </c>
      <c r="E60" s="102" t="str">
        <f>IF('2. Identificación del Riesgo'!E60:E62="","",'2. Identificación del Riesgo'!E60:E62)</f>
        <v/>
      </c>
      <c r="F60" s="102" t="str">
        <f>IF('2. Identificación del Riesgo'!F60:F62="","",'2. Identificación del Riesgo'!F60:F62)</f>
        <v/>
      </c>
      <c r="G60" s="102" t="str">
        <f>IF('2. Identificación del Riesgo'!G60:G62="","",'2. Identificación del Riesgo'!G60:G62)</f>
        <v/>
      </c>
      <c r="H60" s="102" t="str">
        <f>IF('2. Identificación del Riesgo'!H60:H62="","",'2. Identificación del Riesgo'!H60:H62)</f>
        <v/>
      </c>
      <c r="I60" s="102" t="str">
        <f>IF('2. Identificación del Riesgo'!I60:I62="","",'2. Identificación del Riesgo'!I60:I62)</f>
        <v/>
      </c>
      <c r="J60" s="102" t="str">
        <f>IF('2. Identificación del Riesgo'!J60:J62="","",'2. Identificación del Riesgo'!J60:J62)</f>
        <v/>
      </c>
      <c r="K60" s="107" t="str">
        <f>'2. Identificación del Riesgo'!K60:K62</f>
        <v/>
      </c>
      <c r="L60" s="105" t="str">
        <f>'2. Identificación del Riesgo'!L60:L62</f>
        <v/>
      </c>
      <c r="M60" s="102"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7" t="str">
        <f>'2. Identificación del Riesgo'!N60:N62</f>
        <v/>
      </c>
      <c r="O60" s="105" t="str">
        <f>'2. Identificación del Riesgo'!O60:O62</f>
        <v/>
      </c>
      <c r="P60" s="106" t="str">
        <f>'2. Identificación del Riesgo'!P60:P62</f>
        <v/>
      </c>
      <c r="Q60" s="39">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0</v>
      </c>
      <c r="R60" s="39">
        <f>IF($H$9="","",
IF(OR($H$9="Corrupción",$H$9="Corrupción - LA/FT/FPADM",$H$9="Corrupción - Conflictos de Interés",$H$9="Corrupción en Trámites, OPAs y Consultas de Acceso a la Información Pública"),'6.Valoración Control Corrupción'!E60,'5. Valoración de Controles'!E60))</f>
        <v>0</v>
      </c>
      <c r="S60" s="39">
        <f>IF($H$9="","",
IF(OR($H$9="Corrupción",$H$9="Corrupción - LA/FT/FPADM",$H$9="Corrupción - Conflictos de Interés",$H$9="Corrupción en Trámites, OPAs y Consultas de Acceso a la Información Pública"),'6.Valoración Control Corrupción'!F60,'5. Valoración de Controles'!F60))</f>
        <v>0</v>
      </c>
      <c r="T60" s="39">
        <f>IF($H$9="","",
IF(OR($H$9="Corrupción",$H$9="Corrupción - LA/FT/FPADM",$H$9="Corrupción - Conflictos de Interés",$H$9="Corrupción en Trámites, OPAs y Consultas de Acceso a la Información Pública"),'6.Valoración Control Corrupción'!G60,'5. Valoración de Controles'!G60))</f>
        <v>0</v>
      </c>
      <c r="U60" s="39">
        <f>IF($H$9="","",
IF(OR($H$9="Corrupción",$H$9="Corrupción - LA/FT/FPADM",$H$9="Corrupción - Conflictos de Interés",$H$9="Corrupción en Trámites, OPAs y Consultas de Acceso a la Información Pública"),'6.Valoración Control Corrupción'!H60,'5. Valoración de Controles'!H60))</f>
        <v>0</v>
      </c>
      <c r="V60" s="39">
        <f>IF($H$9="","",
IF(OR($H$9="Corrupción",$H$9="Corrupción - LA/FT/FPADM",$H$9="Corrupción - Conflictos de Interés",$H$9="Corrupción en Trámites, OPAs y Consultas de Acceso a la Información Pública"),'6.Valoración Control Corrupción'!I60,'5. Valoración de Controles'!I60))</f>
        <v>0</v>
      </c>
      <c r="W60" s="39">
        <f>IF($H$9="","",
IF(OR($H$9="Corrupción",$H$9="Corrupción - LA/FT/FPADM",$H$9="Corrupción - Conflictos de Interés",$H$9="Corrupción en Trámites, OPAs y Consultas de Acceso a la Información Pública"),'6.Valoración Control Corrupción'!J60,'5. Valoración de Controles'!J60))</f>
        <v>0</v>
      </c>
      <c r="X60" s="27" t="str">
        <f>IF($H$9="","",
IF(OR($H$9="Corrupción",$H$9="Corrupción - LA/FT/FPADM",$H$9="Corrupción - LA/FT/FPADM",$H$9="Corrupción en Trámites, OPAs y Consultas de Acceso a la Información Pública"),"No Aplica",'5. Valoración de Controles'!L60))</f>
        <v>No Aplica</v>
      </c>
      <c r="Y60" s="27" t="str">
        <f>IF($H$9="","",
IF(OR($H$9="Corrupción",$H$9="Corrupción - LA/FT/FPADM",$H$9="Corrupción - LA/FT/FPADM",$H$9="Corrupción en Trámites, OPAs y Consultas de Acceso a la Información Pública"),"No Aplica",'5. Valoración de Controles'!M60))</f>
        <v>No Aplica</v>
      </c>
      <c r="Z60" s="27" t="str">
        <f>IF($H$9="","",
IF(OR($H$9="Corrupción",$H$9="Corrupción - LA/FT/FPADM",$H$9="Corrupción - LA/FT/FPADM",$H$9="Corrupción en Trámites, OPAs y Consultas de Acceso a la Información Pública"),"No Aplica",'5. Valoración de Controles'!N60))</f>
        <v>No Aplica</v>
      </c>
      <c r="AA60" s="27" t="str">
        <f>IF($H$9="","",
IF(OR($H$9="Corrupción",$H$9="Corrupción - LA/FT/FPADM",$H$9="Corrupción - LA/FT/FPADM",$H$9="Corrupción en Trámites, OPAs y Consultas de Acceso a la Información Pública"),"No Aplica",'5. Valoración de Controles'!O60))</f>
        <v>No Aplica</v>
      </c>
      <c r="AB60" s="27" t="str">
        <f>IF($H$9="","",
IF(OR($H$9="Corrupción",$H$9="Corrupción - LA/FT/FPADM",$H$9="Corrupción - LA/FT/FPADM",$H$9="Corrupción en Trámites, OPAs y Consultas de Acceso a la Información Pública"),"No Aplica",'5. Valoración de Controles'!P60))</f>
        <v>No Aplica</v>
      </c>
      <c r="AC60" s="27" t="str">
        <f>IF($H$9="","",
IF(OR($H$9="Corrupción",$H$9="Corrupción - LA/FT/FPADM",$H$9="Corrupción - LA/FT/FPADM",$H$9="Corrupción en Trámites, OPAs y Consultas de Acceso a la Información Pública"),"No Aplica",'5. Valoración de Controles'!Q60))</f>
        <v>No Aplica</v>
      </c>
      <c r="AD60" s="27" t="str">
        <f>IF($H$9="","",
IF(OR($H$9="Corrupción",$H$9="Corrupción - LA/FT/FPADM",$H$9="Corrupción - LA/FT/FPADM",$H$9="Corrupción en Trámites, OPAs y Consultas de Acceso a la Información Pública"),"No Aplica",'5. Valoración de Controles'!R60))</f>
        <v>No Aplica</v>
      </c>
      <c r="AE60" s="27" t="str">
        <f>IF($H$9="","",
IF(OR($H$9="Corrupción",$H$9="Corrupción - LA/FT/FPADM",$H$9="Corrupción - LA/FT/FPADM",$H$9="Corrupción en Trámites, OPAs y Consultas de Acceso a la Información Pública"),"No Aplica",'5. Valoración de Controles'!S60))</f>
        <v>No Aplica</v>
      </c>
      <c r="AF60" s="27" t="str">
        <f>IF($H$9="","",
IF(OR($H$9="Corrupción",$H$9="Corrupción - LA/FT/FPADM",$H$9="Corrupción - LA/FT/FPADM",$H$9="Corrupción en Trámites, OPAs y Consultas de Acceso a la Información Pública"),"No Aplica",'5. Valoración de Controles'!T60))</f>
        <v>No Aplica</v>
      </c>
      <c r="AG60" s="27" t="str">
        <f>IF($H$9="","",
IF(OR($H$9="Corrupción",$H$9="Corrupción - LA/FT/FPADM",$H$9="Corrupción - LA/FT/FPADM",$H$9="Corrupción en Trámites, OPAs y Consultas de Acceso a la Información Pública"),"No Aplica",'5. Valoración de Controles'!U60))</f>
        <v>No Aplica</v>
      </c>
      <c r="AH60" s="107"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36"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7"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36"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6"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8"/>
      <c r="AN60" s="129"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16"/>
      <c r="AP60" s="135"/>
      <c r="AQ60" s="135" t="str">
        <f>IF(AO60="","","∑ Peso porcentual de cada acción definida")</f>
        <v/>
      </c>
      <c r="AR60" s="102"/>
    </row>
    <row r="61" spans="1:44" ht="31.5" customHeight="1">
      <c r="A61" s="96"/>
      <c r="B61" s="96"/>
      <c r="C61" s="96"/>
      <c r="D61" s="96"/>
      <c r="E61" s="96"/>
      <c r="F61" s="96"/>
      <c r="G61" s="96"/>
      <c r="H61" s="96"/>
      <c r="I61" s="96"/>
      <c r="J61" s="96"/>
      <c r="K61" s="96"/>
      <c r="L61" s="96"/>
      <c r="M61" s="96"/>
      <c r="N61" s="96"/>
      <c r="O61" s="96"/>
      <c r="P61" s="96"/>
      <c r="Q61" s="39">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0</v>
      </c>
      <c r="R61" s="39">
        <f>IF($H$9="","",
IF(OR($H$9="Corrupción",$H$9="Corrupción - LA/FT/FPADM",$H$9="Corrupción - Conflictos de Interés",$H$9="Corrupción en Trámites, OPAs y Consultas de Acceso a la Información Pública"),'6.Valoración Control Corrupción'!E61,'5. Valoración de Controles'!E61))</f>
        <v>0</v>
      </c>
      <c r="S61" s="39">
        <f>IF($H$9="","",
IF(OR($H$9="Corrupción",$H$9="Corrupción - LA/FT/FPADM",$H$9="Corrupción - Conflictos de Interés",$H$9="Corrupción en Trámites, OPAs y Consultas de Acceso a la Información Pública"),'6.Valoración Control Corrupción'!F61,'5. Valoración de Controles'!F61))</f>
        <v>0</v>
      </c>
      <c r="T61" s="39">
        <f>IF($H$9="","",
IF(OR($H$9="Corrupción",$H$9="Corrupción - LA/FT/FPADM",$H$9="Corrupción - Conflictos de Interés",$H$9="Corrupción en Trámites, OPAs y Consultas de Acceso a la Información Pública"),'6.Valoración Control Corrupción'!G61,'5. Valoración de Controles'!G61))</f>
        <v>0</v>
      </c>
      <c r="U61" s="39">
        <f>IF($H$9="","",
IF(OR($H$9="Corrupción",$H$9="Corrupción - LA/FT/FPADM",$H$9="Corrupción - Conflictos de Interés",$H$9="Corrupción en Trámites, OPAs y Consultas de Acceso a la Información Pública"),'6.Valoración Control Corrupción'!H61,'5. Valoración de Controles'!H61))</f>
        <v>0</v>
      </c>
      <c r="V61" s="39">
        <f>IF($H$9="","",
IF(OR($H$9="Corrupción",$H$9="Corrupción - LA/FT/FPADM",$H$9="Corrupción - Conflictos de Interés",$H$9="Corrupción en Trámites, OPAs y Consultas de Acceso a la Información Pública"),'6.Valoración Control Corrupción'!I61,'5. Valoración de Controles'!I61))</f>
        <v>0</v>
      </c>
      <c r="W61" s="39">
        <f>IF($H$9="","",
IF(OR($H$9="Corrupción",$H$9="Corrupción - LA/FT/FPADM",$H$9="Corrupción - Conflictos de Interés",$H$9="Corrupción en Trámites, OPAs y Consultas de Acceso a la Información Pública"),'6.Valoración Control Corrupción'!J61,'5. Valoración de Controles'!J61))</f>
        <v>0</v>
      </c>
      <c r="X61" s="27" t="str">
        <f>IF($H$9="","",
IF(OR($H$9="Corrupción",$H$9="Corrupción - LA/FT/FPADM",$H$9="Corrupción - LA/FT/FPADM",$H$9="Corrupción en Trámites, OPAs y Consultas de Acceso a la Información Pública"),"No Aplica",'5. Valoración de Controles'!L61))</f>
        <v>No Aplica</v>
      </c>
      <c r="Y61" s="27" t="str">
        <f>IF($H$9="","",
IF(OR($H$9="Corrupción",$H$9="Corrupción - LA/FT/FPADM",$H$9="Corrupción - LA/FT/FPADM",$H$9="Corrupción en Trámites, OPAs y Consultas de Acceso a la Información Pública"),"No Aplica",'5. Valoración de Controles'!M61))</f>
        <v>No Aplica</v>
      </c>
      <c r="Z61" s="27" t="str">
        <f>IF($H$9="","",
IF(OR($H$9="Corrupción",$H$9="Corrupción - LA/FT/FPADM",$H$9="Corrupción - LA/FT/FPADM",$H$9="Corrupción en Trámites, OPAs y Consultas de Acceso a la Información Pública"),"No Aplica",'5. Valoración de Controles'!N61))</f>
        <v>No Aplica</v>
      </c>
      <c r="AA61" s="27" t="str">
        <f>IF($H$9="","",
IF(OR($H$9="Corrupción",$H$9="Corrupción - LA/FT/FPADM",$H$9="Corrupción - LA/FT/FPADM",$H$9="Corrupción en Trámites, OPAs y Consultas de Acceso a la Información Pública"),"No Aplica",'5. Valoración de Controles'!O61))</f>
        <v>No Aplica</v>
      </c>
      <c r="AB61" s="27" t="str">
        <f>IF($H$9="","",
IF(OR($H$9="Corrupción",$H$9="Corrupción - LA/FT/FPADM",$H$9="Corrupción - LA/FT/FPADM",$H$9="Corrupción en Trámites, OPAs y Consultas de Acceso a la Información Pública"),"No Aplica",'5. Valoración de Controles'!P61))</f>
        <v>No Aplica</v>
      </c>
      <c r="AC61" s="27" t="str">
        <f>IF($H$9="","",
IF(OR($H$9="Corrupción",$H$9="Corrupción - LA/FT/FPADM",$H$9="Corrupción - LA/FT/FPADM",$H$9="Corrupción en Trámites, OPAs y Consultas de Acceso a la Información Pública"),"No Aplica",'5. Valoración de Controles'!Q61))</f>
        <v>No Aplica</v>
      </c>
      <c r="AD61" s="27" t="str">
        <f>IF($H$9="","",
IF(OR($H$9="Corrupción",$H$9="Corrupción - LA/FT/FPADM",$H$9="Corrupción - LA/FT/FPADM",$H$9="Corrupción en Trámites, OPAs y Consultas de Acceso a la Información Pública"),"No Aplica",'5. Valoración de Controles'!R61))</f>
        <v>No Aplica</v>
      </c>
      <c r="AE61" s="27" t="str">
        <f>IF($H$9="","",
IF(OR($H$9="Corrupción",$H$9="Corrupción - LA/FT/FPADM",$H$9="Corrupción - LA/FT/FPADM",$H$9="Corrupción en Trámites, OPAs y Consultas de Acceso a la Información Pública"),"No Aplica",'5. Valoración de Controles'!S61))</f>
        <v>No Aplica</v>
      </c>
      <c r="AF61" s="27" t="str">
        <f>IF($H$9="","",
IF(OR($H$9="Corrupción",$H$9="Corrupción - LA/FT/FPADM",$H$9="Corrupción - LA/FT/FPADM",$H$9="Corrupción en Trámites, OPAs y Consultas de Acceso a la Información Pública"),"No Aplica",'5. Valoración de Controles'!T61))</f>
        <v>No Aplica</v>
      </c>
      <c r="AG61" s="27" t="str">
        <f>IF($H$9="","",
IF(OR($H$9="Corrupción",$H$9="Corrupción - LA/FT/FPADM",$H$9="Corrupción - LA/FT/FPADM",$H$9="Corrupción en Trámites, OPAs y Consultas de Acceso a la Información Pública"),"No Aplica",'5. Valoración de Controles'!U61))</f>
        <v>No Aplica</v>
      </c>
      <c r="AH61" s="96"/>
      <c r="AI61" s="96"/>
      <c r="AJ61" s="96"/>
      <c r="AK61" s="96"/>
      <c r="AL61" s="96"/>
      <c r="AM61" s="96"/>
      <c r="AN61" s="96"/>
      <c r="AO61" s="96"/>
      <c r="AP61" s="96"/>
      <c r="AQ61" s="96"/>
      <c r="AR61" s="96"/>
    </row>
    <row r="62" spans="1:44" ht="31.5" customHeight="1">
      <c r="A62" s="91"/>
      <c r="B62" s="91"/>
      <c r="C62" s="91"/>
      <c r="D62" s="91"/>
      <c r="E62" s="91"/>
      <c r="F62" s="91"/>
      <c r="G62" s="91"/>
      <c r="H62" s="91"/>
      <c r="I62" s="91"/>
      <c r="J62" s="91"/>
      <c r="K62" s="91"/>
      <c r="L62" s="91"/>
      <c r="M62" s="91"/>
      <c r="N62" s="91"/>
      <c r="O62" s="91"/>
      <c r="P62" s="91"/>
      <c r="Q62" s="39">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0</v>
      </c>
      <c r="R62" s="39">
        <f>IF($H$9="","",
IF(OR($H$9="Corrupción",$H$9="Corrupción - LA/FT/FPADM",$H$9="Corrupción - Conflictos de Interés",$H$9="Corrupción en Trámites, OPAs y Consultas de Acceso a la Información Pública"),'6.Valoración Control Corrupción'!E62,'5. Valoración de Controles'!E62))</f>
        <v>0</v>
      </c>
      <c r="S62" s="39">
        <f>IF($H$9="","",
IF(OR($H$9="Corrupción",$H$9="Corrupción - LA/FT/FPADM",$H$9="Corrupción - Conflictos de Interés",$H$9="Corrupción en Trámites, OPAs y Consultas de Acceso a la Información Pública"),'6.Valoración Control Corrupción'!F62,'5. Valoración de Controles'!F62))</f>
        <v>0</v>
      </c>
      <c r="T62" s="39">
        <f>IF($H$9="","",
IF(OR($H$9="Corrupción",$H$9="Corrupción - LA/FT/FPADM",$H$9="Corrupción - Conflictos de Interés",$H$9="Corrupción en Trámites, OPAs y Consultas de Acceso a la Información Pública"),'6.Valoración Control Corrupción'!G62,'5. Valoración de Controles'!G62))</f>
        <v>0</v>
      </c>
      <c r="U62" s="39">
        <f>IF($H$9="","",
IF(OR($H$9="Corrupción",$H$9="Corrupción - LA/FT/FPADM",$H$9="Corrupción - Conflictos de Interés",$H$9="Corrupción en Trámites, OPAs y Consultas de Acceso a la Información Pública"),'6.Valoración Control Corrupción'!H62,'5. Valoración de Controles'!H62))</f>
        <v>0</v>
      </c>
      <c r="V62" s="39">
        <f>IF($H$9="","",
IF(OR($H$9="Corrupción",$H$9="Corrupción - LA/FT/FPADM",$H$9="Corrupción - Conflictos de Interés",$H$9="Corrupción en Trámites, OPAs y Consultas de Acceso a la Información Pública"),'6.Valoración Control Corrupción'!I62,'5. Valoración de Controles'!I62))</f>
        <v>0</v>
      </c>
      <c r="W62" s="39">
        <f>IF($H$9="","",
IF(OR($H$9="Corrupción",$H$9="Corrupción - LA/FT/FPADM",$H$9="Corrupción - Conflictos de Interés",$H$9="Corrupción en Trámites, OPAs y Consultas de Acceso a la Información Pública"),'6.Valoración Control Corrupción'!J62,'5. Valoración de Controles'!J62))</f>
        <v>0</v>
      </c>
      <c r="X62" s="27" t="str">
        <f>IF($H$9="","",
IF(OR($H$9="Corrupción",$H$9="Corrupción - LA/FT/FPADM",$H$9="Corrupción - LA/FT/FPADM",$H$9="Corrupción en Trámites, OPAs y Consultas de Acceso a la Información Pública"),"No Aplica",'5. Valoración de Controles'!L62))</f>
        <v>No Aplica</v>
      </c>
      <c r="Y62" s="27" t="str">
        <f>IF($H$9="","",
IF(OR($H$9="Corrupción",$H$9="Corrupción - LA/FT/FPADM",$H$9="Corrupción - LA/FT/FPADM",$H$9="Corrupción en Trámites, OPAs y Consultas de Acceso a la Información Pública"),"No Aplica",'5. Valoración de Controles'!M62))</f>
        <v>No Aplica</v>
      </c>
      <c r="Z62" s="27" t="str">
        <f>IF($H$9="","",
IF(OR($H$9="Corrupción",$H$9="Corrupción - LA/FT/FPADM",$H$9="Corrupción - LA/FT/FPADM",$H$9="Corrupción en Trámites, OPAs y Consultas de Acceso a la Información Pública"),"No Aplica",'5. Valoración de Controles'!N62))</f>
        <v>No Aplica</v>
      </c>
      <c r="AA62" s="27" t="str">
        <f>IF($H$9="","",
IF(OR($H$9="Corrupción",$H$9="Corrupción - LA/FT/FPADM",$H$9="Corrupción - LA/FT/FPADM",$H$9="Corrupción en Trámites, OPAs y Consultas de Acceso a la Información Pública"),"No Aplica",'5. Valoración de Controles'!O62))</f>
        <v>No Aplica</v>
      </c>
      <c r="AB62" s="27" t="str">
        <f>IF($H$9="","",
IF(OR($H$9="Corrupción",$H$9="Corrupción - LA/FT/FPADM",$H$9="Corrupción - LA/FT/FPADM",$H$9="Corrupción en Trámites, OPAs y Consultas de Acceso a la Información Pública"),"No Aplica",'5. Valoración de Controles'!P62))</f>
        <v>No Aplica</v>
      </c>
      <c r="AC62" s="27" t="str">
        <f>IF($H$9="","",
IF(OR($H$9="Corrupción",$H$9="Corrupción - LA/FT/FPADM",$H$9="Corrupción - LA/FT/FPADM",$H$9="Corrupción en Trámites, OPAs y Consultas de Acceso a la Información Pública"),"No Aplica",'5. Valoración de Controles'!Q62))</f>
        <v>No Aplica</v>
      </c>
      <c r="AD62" s="27" t="str">
        <f>IF($H$9="","",
IF(OR($H$9="Corrupción",$H$9="Corrupción - LA/FT/FPADM",$H$9="Corrupción - LA/FT/FPADM",$H$9="Corrupción en Trámites, OPAs y Consultas de Acceso a la Información Pública"),"No Aplica",'5. Valoración de Controles'!R62))</f>
        <v>No Aplica</v>
      </c>
      <c r="AE62" s="27" t="str">
        <f>IF($H$9="","",
IF(OR($H$9="Corrupción",$H$9="Corrupción - LA/FT/FPADM",$H$9="Corrupción - LA/FT/FPADM",$H$9="Corrupción en Trámites, OPAs y Consultas de Acceso a la Información Pública"),"No Aplica",'5. Valoración de Controles'!S62))</f>
        <v>No Aplica</v>
      </c>
      <c r="AF62" s="27" t="str">
        <f>IF($H$9="","",
IF(OR($H$9="Corrupción",$H$9="Corrupción - LA/FT/FPADM",$H$9="Corrupción - LA/FT/FPADM",$H$9="Corrupción en Trámites, OPAs y Consultas de Acceso a la Información Pública"),"No Aplica",'5. Valoración de Controles'!T62))</f>
        <v>No Aplica</v>
      </c>
      <c r="AG62" s="27" t="str">
        <f>IF($H$9="","",
IF(OR($H$9="Corrupción",$H$9="Corrupción - LA/FT/FPADM",$H$9="Corrupción - LA/FT/FPADM",$H$9="Corrupción en Trámites, OPAs y Consultas de Acceso a la Información Pública"),"No Aplica",'5. Valoración de Controles'!U62))</f>
        <v>No Aplica</v>
      </c>
      <c r="AH62" s="91"/>
      <c r="AI62" s="91"/>
      <c r="AJ62" s="91"/>
      <c r="AK62" s="91"/>
      <c r="AL62" s="91"/>
      <c r="AM62" s="91"/>
      <c r="AN62" s="91"/>
      <c r="AO62" s="91"/>
      <c r="AP62" s="91"/>
      <c r="AQ62" s="91"/>
      <c r="AR62" s="91"/>
    </row>
    <row r="63" spans="1:44" ht="31.5" customHeight="1">
      <c r="A63" s="101">
        <v>19</v>
      </c>
      <c r="B63" s="102">
        <f>'2. Identificación del Riesgo'!B63:B65</f>
        <v>0</v>
      </c>
      <c r="C63" s="102" t="str">
        <f>IF('2. Identificación del Riesgo'!C63:C65="","",'2. Identificación del Riesgo'!C63:C65)</f>
        <v/>
      </c>
      <c r="D63" s="102" t="str">
        <f>IF('2. Identificación del Riesgo'!D63:D65="","",'2. Identificación del Riesgo'!D63:D65)</f>
        <v/>
      </c>
      <c r="E63" s="102" t="str">
        <f>IF('2. Identificación del Riesgo'!E63:E65="","",'2. Identificación del Riesgo'!E63:E65)</f>
        <v/>
      </c>
      <c r="F63" s="102" t="str">
        <f>IF('2. Identificación del Riesgo'!F63:F65="","",'2. Identificación del Riesgo'!F63:F65)</f>
        <v/>
      </c>
      <c r="G63" s="102" t="str">
        <f>IF('2. Identificación del Riesgo'!G63:G65="","",'2. Identificación del Riesgo'!G63:G65)</f>
        <v/>
      </c>
      <c r="H63" s="102" t="str">
        <f>IF('2. Identificación del Riesgo'!H63:H65="","",'2. Identificación del Riesgo'!H63:H65)</f>
        <v/>
      </c>
      <c r="I63" s="102" t="str">
        <f>IF('2. Identificación del Riesgo'!I63:I65="","",'2. Identificación del Riesgo'!I63:I65)</f>
        <v/>
      </c>
      <c r="J63" s="102" t="str">
        <f>IF('2. Identificación del Riesgo'!J63:J65="","",'2. Identificación del Riesgo'!J63:J65)</f>
        <v/>
      </c>
      <c r="K63" s="107" t="str">
        <f>'2. Identificación del Riesgo'!K63:K65</f>
        <v/>
      </c>
      <c r="L63" s="105" t="str">
        <f>'2. Identificación del Riesgo'!L63:L65</f>
        <v/>
      </c>
      <c r="M63" s="102"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7" t="str">
        <f>'2. Identificación del Riesgo'!N63:N65</f>
        <v/>
      </c>
      <c r="O63" s="105" t="str">
        <f>'2. Identificación del Riesgo'!O63:O65</f>
        <v/>
      </c>
      <c r="P63" s="106" t="str">
        <f>'2. Identificación del Riesgo'!P63:P65</f>
        <v/>
      </c>
      <c r="Q63" s="39">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0</v>
      </c>
      <c r="R63" s="39">
        <f>IF($H$9="","",
IF(OR($H$9="Corrupción",$H$9="Corrupción - LA/FT/FPADM",$H$9="Corrupción - Conflictos de Interés",$H$9="Corrupción en Trámites, OPAs y Consultas de Acceso a la Información Pública"),'6.Valoración Control Corrupción'!E63,'5. Valoración de Controles'!E63))</f>
        <v>0</v>
      </c>
      <c r="S63" s="39">
        <f>IF($H$9="","",
IF(OR($H$9="Corrupción",$H$9="Corrupción - LA/FT/FPADM",$H$9="Corrupción - Conflictos de Interés",$H$9="Corrupción en Trámites, OPAs y Consultas de Acceso a la Información Pública"),'6.Valoración Control Corrupción'!F63,'5. Valoración de Controles'!F63))</f>
        <v>0</v>
      </c>
      <c r="T63" s="39">
        <f>IF($H$9="","",
IF(OR($H$9="Corrupción",$H$9="Corrupción - LA/FT/FPADM",$H$9="Corrupción - Conflictos de Interés",$H$9="Corrupción en Trámites, OPAs y Consultas de Acceso a la Información Pública"),'6.Valoración Control Corrupción'!G63,'5. Valoración de Controles'!G63))</f>
        <v>0</v>
      </c>
      <c r="U63" s="39">
        <f>IF($H$9="","",
IF(OR($H$9="Corrupción",$H$9="Corrupción - LA/FT/FPADM",$H$9="Corrupción - Conflictos de Interés",$H$9="Corrupción en Trámites, OPAs y Consultas de Acceso a la Información Pública"),'6.Valoración Control Corrupción'!H63,'5. Valoración de Controles'!H63))</f>
        <v>0</v>
      </c>
      <c r="V63" s="39">
        <f>IF($H$9="","",
IF(OR($H$9="Corrupción",$H$9="Corrupción - LA/FT/FPADM",$H$9="Corrupción - Conflictos de Interés",$H$9="Corrupción en Trámites, OPAs y Consultas de Acceso a la Información Pública"),'6.Valoración Control Corrupción'!I63,'5. Valoración de Controles'!I63))</f>
        <v>0</v>
      </c>
      <c r="W63" s="39">
        <f>IF($H$9="","",
IF(OR($H$9="Corrupción",$H$9="Corrupción - LA/FT/FPADM",$H$9="Corrupción - Conflictos de Interés",$H$9="Corrupción en Trámites, OPAs y Consultas de Acceso a la Información Pública"),'6.Valoración Control Corrupción'!J63,'5. Valoración de Controles'!J63))</f>
        <v>0</v>
      </c>
      <c r="X63" s="27" t="str">
        <f>IF($H$9="","",
IF(OR($H$9="Corrupción",$H$9="Corrupción - LA/FT/FPADM",$H$9="Corrupción - LA/FT/FPADM",$H$9="Corrupción en Trámites, OPAs y Consultas de Acceso a la Información Pública"),"No Aplica",'5. Valoración de Controles'!L63))</f>
        <v>No Aplica</v>
      </c>
      <c r="Y63" s="27" t="str">
        <f>IF($H$9="","",
IF(OR($H$9="Corrupción",$H$9="Corrupción - LA/FT/FPADM",$H$9="Corrupción - LA/FT/FPADM",$H$9="Corrupción en Trámites, OPAs y Consultas de Acceso a la Información Pública"),"No Aplica",'5. Valoración de Controles'!M63))</f>
        <v>No Aplica</v>
      </c>
      <c r="Z63" s="27" t="str">
        <f>IF($H$9="","",
IF(OR($H$9="Corrupción",$H$9="Corrupción - LA/FT/FPADM",$H$9="Corrupción - LA/FT/FPADM",$H$9="Corrupción en Trámites, OPAs y Consultas de Acceso a la Información Pública"),"No Aplica",'5. Valoración de Controles'!N63))</f>
        <v>No Aplica</v>
      </c>
      <c r="AA63" s="27" t="str">
        <f>IF($H$9="","",
IF(OR($H$9="Corrupción",$H$9="Corrupción - LA/FT/FPADM",$H$9="Corrupción - LA/FT/FPADM",$H$9="Corrupción en Trámites, OPAs y Consultas de Acceso a la Información Pública"),"No Aplica",'5. Valoración de Controles'!O63))</f>
        <v>No Aplica</v>
      </c>
      <c r="AB63" s="27" t="str">
        <f>IF($H$9="","",
IF(OR($H$9="Corrupción",$H$9="Corrupción - LA/FT/FPADM",$H$9="Corrupción - LA/FT/FPADM",$H$9="Corrupción en Trámites, OPAs y Consultas de Acceso a la Información Pública"),"No Aplica",'5. Valoración de Controles'!P63))</f>
        <v>No Aplica</v>
      </c>
      <c r="AC63" s="27" t="str">
        <f>IF($H$9="","",
IF(OR($H$9="Corrupción",$H$9="Corrupción - LA/FT/FPADM",$H$9="Corrupción - LA/FT/FPADM",$H$9="Corrupción en Trámites, OPAs y Consultas de Acceso a la Información Pública"),"No Aplica",'5. Valoración de Controles'!Q63))</f>
        <v>No Aplica</v>
      </c>
      <c r="AD63" s="27" t="str">
        <f>IF($H$9="","",
IF(OR($H$9="Corrupción",$H$9="Corrupción - LA/FT/FPADM",$H$9="Corrupción - LA/FT/FPADM",$H$9="Corrupción en Trámites, OPAs y Consultas de Acceso a la Información Pública"),"No Aplica",'5. Valoración de Controles'!R63))</f>
        <v>No Aplica</v>
      </c>
      <c r="AE63" s="27" t="str">
        <f>IF($H$9="","",
IF(OR($H$9="Corrupción",$H$9="Corrupción - LA/FT/FPADM",$H$9="Corrupción - LA/FT/FPADM",$H$9="Corrupción en Trámites, OPAs y Consultas de Acceso a la Información Pública"),"No Aplica",'5. Valoración de Controles'!S63))</f>
        <v>No Aplica</v>
      </c>
      <c r="AF63" s="27" t="str">
        <f>IF($H$9="","",
IF(OR($H$9="Corrupción",$H$9="Corrupción - LA/FT/FPADM",$H$9="Corrupción - LA/FT/FPADM",$H$9="Corrupción en Trámites, OPAs y Consultas de Acceso a la Información Pública"),"No Aplica",'5. Valoración de Controles'!T63))</f>
        <v>No Aplica</v>
      </c>
      <c r="AG63" s="27" t="str">
        <f>IF($H$9="","",
IF(OR($H$9="Corrupción",$H$9="Corrupción - LA/FT/FPADM",$H$9="Corrupción - LA/FT/FPADM",$H$9="Corrupción en Trámites, OPAs y Consultas de Acceso a la Información Pública"),"No Aplica",'5. Valoración de Controles'!U63))</f>
        <v>No Aplica</v>
      </c>
      <c r="AH63" s="107"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36"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7"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36"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6"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8"/>
      <c r="AN63" s="129"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16"/>
      <c r="AP63" s="135"/>
      <c r="AQ63" s="135" t="str">
        <f>IF(AO63="","","∑ Peso porcentual de cada acción definida")</f>
        <v/>
      </c>
      <c r="AR63" s="102"/>
    </row>
    <row r="64" spans="1:44" ht="31.5" customHeight="1">
      <c r="A64" s="96"/>
      <c r="B64" s="96"/>
      <c r="C64" s="96"/>
      <c r="D64" s="96"/>
      <c r="E64" s="96"/>
      <c r="F64" s="96"/>
      <c r="G64" s="96"/>
      <c r="H64" s="96"/>
      <c r="I64" s="96"/>
      <c r="J64" s="96"/>
      <c r="K64" s="96"/>
      <c r="L64" s="96"/>
      <c r="M64" s="96"/>
      <c r="N64" s="96"/>
      <c r="O64" s="96"/>
      <c r="P64" s="96"/>
      <c r="Q64" s="39">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0</v>
      </c>
      <c r="R64" s="39">
        <f>IF($H$9="","",
IF(OR($H$9="Corrupción",$H$9="Corrupción - LA/FT/FPADM",$H$9="Corrupción - Conflictos de Interés",$H$9="Corrupción en Trámites, OPAs y Consultas de Acceso a la Información Pública"),'6.Valoración Control Corrupción'!E64,'5. Valoración de Controles'!E64))</f>
        <v>0</v>
      </c>
      <c r="S64" s="39">
        <f>IF($H$9="","",
IF(OR($H$9="Corrupción",$H$9="Corrupción - LA/FT/FPADM",$H$9="Corrupción - Conflictos de Interés",$H$9="Corrupción en Trámites, OPAs y Consultas de Acceso a la Información Pública"),'6.Valoración Control Corrupción'!F64,'5. Valoración de Controles'!F64))</f>
        <v>0</v>
      </c>
      <c r="T64" s="39">
        <f>IF($H$9="","",
IF(OR($H$9="Corrupción",$H$9="Corrupción - LA/FT/FPADM",$H$9="Corrupción - Conflictos de Interés",$H$9="Corrupción en Trámites, OPAs y Consultas de Acceso a la Información Pública"),'6.Valoración Control Corrupción'!G64,'5. Valoración de Controles'!G64))</f>
        <v>0</v>
      </c>
      <c r="U64" s="39">
        <f>IF($H$9="","",
IF(OR($H$9="Corrupción",$H$9="Corrupción - LA/FT/FPADM",$H$9="Corrupción - Conflictos de Interés",$H$9="Corrupción en Trámites, OPAs y Consultas de Acceso a la Información Pública"),'6.Valoración Control Corrupción'!H64,'5. Valoración de Controles'!H64))</f>
        <v>0</v>
      </c>
      <c r="V64" s="39">
        <f>IF($H$9="","",
IF(OR($H$9="Corrupción",$H$9="Corrupción - LA/FT/FPADM",$H$9="Corrupción - Conflictos de Interés",$H$9="Corrupción en Trámites, OPAs y Consultas de Acceso a la Información Pública"),'6.Valoración Control Corrupción'!I64,'5. Valoración de Controles'!I64))</f>
        <v>0</v>
      </c>
      <c r="W64" s="39">
        <f>IF($H$9="","",
IF(OR($H$9="Corrupción",$H$9="Corrupción - LA/FT/FPADM",$H$9="Corrupción - Conflictos de Interés",$H$9="Corrupción en Trámites, OPAs y Consultas de Acceso a la Información Pública"),'6.Valoración Control Corrupción'!J64,'5. Valoración de Controles'!J64))</f>
        <v>0</v>
      </c>
      <c r="X64" s="27" t="str">
        <f>IF($H$9="","",
IF(OR($H$9="Corrupción",$H$9="Corrupción - LA/FT/FPADM",$H$9="Corrupción - LA/FT/FPADM",$H$9="Corrupción en Trámites, OPAs y Consultas de Acceso a la Información Pública"),"No Aplica",'5. Valoración de Controles'!L64))</f>
        <v>No Aplica</v>
      </c>
      <c r="Y64" s="27" t="str">
        <f>IF($H$9="","",
IF(OR($H$9="Corrupción",$H$9="Corrupción - LA/FT/FPADM",$H$9="Corrupción - LA/FT/FPADM",$H$9="Corrupción en Trámites, OPAs y Consultas de Acceso a la Información Pública"),"No Aplica",'5. Valoración de Controles'!M64))</f>
        <v>No Aplica</v>
      </c>
      <c r="Z64" s="27" t="str">
        <f>IF($H$9="","",
IF(OR($H$9="Corrupción",$H$9="Corrupción - LA/FT/FPADM",$H$9="Corrupción - LA/FT/FPADM",$H$9="Corrupción en Trámites, OPAs y Consultas de Acceso a la Información Pública"),"No Aplica",'5. Valoración de Controles'!N64))</f>
        <v>No Aplica</v>
      </c>
      <c r="AA64" s="27" t="str">
        <f>IF($H$9="","",
IF(OR($H$9="Corrupción",$H$9="Corrupción - LA/FT/FPADM",$H$9="Corrupción - LA/FT/FPADM",$H$9="Corrupción en Trámites, OPAs y Consultas de Acceso a la Información Pública"),"No Aplica",'5. Valoración de Controles'!O64))</f>
        <v>No Aplica</v>
      </c>
      <c r="AB64" s="27" t="str">
        <f>IF($H$9="","",
IF(OR($H$9="Corrupción",$H$9="Corrupción - LA/FT/FPADM",$H$9="Corrupción - LA/FT/FPADM",$H$9="Corrupción en Trámites, OPAs y Consultas de Acceso a la Información Pública"),"No Aplica",'5. Valoración de Controles'!P64))</f>
        <v>No Aplica</v>
      </c>
      <c r="AC64" s="27" t="str">
        <f>IF($H$9="","",
IF(OR($H$9="Corrupción",$H$9="Corrupción - LA/FT/FPADM",$H$9="Corrupción - LA/FT/FPADM",$H$9="Corrupción en Trámites, OPAs y Consultas de Acceso a la Información Pública"),"No Aplica",'5. Valoración de Controles'!Q64))</f>
        <v>No Aplica</v>
      </c>
      <c r="AD64" s="27" t="str">
        <f>IF($H$9="","",
IF(OR($H$9="Corrupción",$H$9="Corrupción - LA/FT/FPADM",$H$9="Corrupción - LA/FT/FPADM",$H$9="Corrupción en Trámites, OPAs y Consultas de Acceso a la Información Pública"),"No Aplica",'5. Valoración de Controles'!R64))</f>
        <v>No Aplica</v>
      </c>
      <c r="AE64" s="27" t="str">
        <f>IF($H$9="","",
IF(OR($H$9="Corrupción",$H$9="Corrupción - LA/FT/FPADM",$H$9="Corrupción - LA/FT/FPADM",$H$9="Corrupción en Trámites, OPAs y Consultas de Acceso a la Información Pública"),"No Aplica",'5. Valoración de Controles'!S64))</f>
        <v>No Aplica</v>
      </c>
      <c r="AF64" s="27" t="str">
        <f>IF($H$9="","",
IF(OR($H$9="Corrupción",$H$9="Corrupción - LA/FT/FPADM",$H$9="Corrupción - LA/FT/FPADM",$H$9="Corrupción en Trámites, OPAs y Consultas de Acceso a la Información Pública"),"No Aplica",'5. Valoración de Controles'!T64))</f>
        <v>No Aplica</v>
      </c>
      <c r="AG64" s="27" t="str">
        <f>IF($H$9="","",
IF(OR($H$9="Corrupción",$H$9="Corrupción - LA/FT/FPADM",$H$9="Corrupción - LA/FT/FPADM",$H$9="Corrupción en Trámites, OPAs y Consultas de Acceso a la Información Pública"),"No Aplica",'5. Valoración de Controles'!U64))</f>
        <v>No Aplica</v>
      </c>
      <c r="AH64" s="96"/>
      <c r="AI64" s="96"/>
      <c r="AJ64" s="96"/>
      <c r="AK64" s="96"/>
      <c r="AL64" s="96"/>
      <c r="AM64" s="96"/>
      <c r="AN64" s="96"/>
      <c r="AO64" s="96"/>
      <c r="AP64" s="96"/>
      <c r="AQ64" s="96"/>
      <c r="AR64" s="96"/>
    </row>
    <row r="65" spans="1:44" ht="31.5" customHeight="1">
      <c r="A65" s="91"/>
      <c r="B65" s="91"/>
      <c r="C65" s="91"/>
      <c r="D65" s="91"/>
      <c r="E65" s="91"/>
      <c r="F65" s="91"/>
      <c r="G65" s="91"/>
      <c r="H65" s="91"/>
      <c r="I65" s="91"/>
      <c r="J65" s="91"/>
      <c r="K65" s="91"/>
      <c r="L65" s="91"/>
      <c r="M65" s="91"/>
      <c r="N65" s="91"/>
      <c r="O65" s="91"/>
      <c r="P65" s="91"/>
      <c r="Q65" s="39">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0</v>
      </c>
      <c r="R65" s="39">
        <f>IF($H$9="","",
IF(OR($H$9="Corrupción",$H$9="Corrupción - LA/FT/FPADM",$H$9="Corrupción - Conflictos de Interés",$H$9="Corrupción en Trámites, OPAs y Consultas de Acceso a la Información Pública"),'6.Valoración Control Corrupción'!E65,'5. Valoración de Controles'!E65))</f>
        <v>0</v>
      </c>
      <c r="S65" s="39">
        <f>IF($H$9="","",
IF(OR($H$9="Corrupción",$H$9="Corrupción - LA/FT/FPADM",$H$9="Corrupción - Conflictos de Interés",$H$9="Corrupción en Trámites, OPAs y Consultas de Acceso a la Información Pública"),'6.Valoración Control Corrupción'!F65,'5. Valoración de Controles'!F65))</f>
        <v>0</v>
      </c>
      <c r="T65" s="39">
        <f>IF($H$9="","",
IF(OR($H$9="Corrupción",$H$9="Corrupción - LA/FT/FPADM",$H$9="Corrupción - Conflictos de Interés",$H$9="Corrupción en Trámites, OPAs y Consultas de Acceso a la Información Pública"),'6.Valoración Control Corrupción'!G65,'5. Valoración de Controles'!G65))</f>
        <v>0</v>
      </c>
      <c r="U65" s="39">
        <f>IF($H$9="","",
IF(OR($H$9="Corrupción",$H$9="Corrupción - LA/FT/FPADM",$H$9="Corrupción - Conflictos de Interés",$H$9="Corrupción en Trámites, OPAs y Consultas de Acceso a la Información Pública"),'6.Valoración Control Corrupción'!H65,'5. Valoración de Controles'!H65))</f>
        <v>0</v>
      </c>
      <c r="V65" s="39">
        <f>IF($H$9="","",
IF(OR($H$9="Corrupción",$H$9="Corrupción - LA/FT/FPADM",$H$9="Corrupción - Conflictos de Interés",$H$9="Corrupción en Trámites, OPAs y Consultas de Acceso a la Información Pública"),'6.Valoración Control Corrupción'!I65,'5. Valoración de Controles'!I65))</f>
        <v>0</v>
      </c>
      <c r="W65" s="39">
        <f>IF($H$9="","",
IF(OR($H$9="Corrupción",$H$9="Corrupción - LA/FT/FPADM",$H$9="Corrupción - Conflictos de Interés",$H$9="Corrupción en Trámites, OPAs y Consultas de Acceso a la Información Pública"),'6.Valoración Control Corrupción'!J65,'5. Valoración de Controles'!J65))</f>
        <v>0</v>
      </c>
      <c r="X65" s="27" t="str">
        <f>IF($H$9="","",
IF(OR($H$9="Corrupción",$H$9="Corrupción - LA/FT/FPADM",$H$9="Corrupción - LA/FT/FPADM",$H$9="Corrupción en Trámites, OPAs y Consultas de Acceso a la Información Pública"),"No Aplica",'5. Valoración de Controles'!L65))</f>
        <v>No Aplica</v>
      </c>
      <c r="Y65" s="27" t="str">
        <f>IF($H$9="","",
IF(OR($H$9="Corrupción",$H$9="Corrupción - LA/FT/FPADM",$H$9="Corrupción - LA/FT/FPADM",$H$9="Corrupción en Trámites, OPAs y Consultas de Acceso a la Información Pública"),"No Aplica",'5. Valoración de Controles'!M65))</f>
        <v>No Aplica</v>
      </c>
      <c r="Z65" s="27" t="str">
        <f>IF($H$9="","",
IF(OR($H$9="Corrupción",$H$9="Corrupción - LA/FT/FPADM",$H$9="Corrupción - LA/FT/FPADM",$H$9="Corrupción en Trámites, OPAs y Consultas de Acceso a la Información Pública"),"No Aplica",'5. Valoración de Controles'!N65))</f>
        <v>No Aplica</v>
      </c>
      <c r="AA65" s="27" t="str">
        <f>IF($H$9="","",
IF(OR($H$9="Corrupción",$H$9="Corrupción - LA/FT/FPADM",$H$9="Corrupción - LA/FT/FPADM",$H$9="Corrupción en Trámites, OPAs y Consultas de Acceso a la Información Pública"),"No Aplica",'5. Valoración de Controles'!O65))</f>
        <v>No Aplica</v>
      </c>
      <c r="AB65" s="27" t="str">
        <f>IF($H$9="","",
IF(OR($H$9="Corrupción",$H$9="Corrupción - LA/FT/FPADM",$H$9="Corrupción - LA/FT/FPADM",$H$9="Corrupción en Trámites, OPAs y Consultas de Acceso a la Información Pública"),"No Aplica",'5. Valoración de Controles'!P65))</f>
        <v>No Aplica</v>
      </c>
      <c r="AC65" s="27" t="str">
        <f>IF($H$9="","",
IF(OR($H$9="Corrupción",$H$9="Corrupción - LA/FT/FPADM",$H$9="Corrupción - LA/FT/FPADM",$H$9="Corrupción en Trámites, OPAs y Consultas de Acceso a la Información Pública"),"No Aplica",'5. Valoración de Controles'!Q65))</f>
        <v>No Aplica</v>
      </c>
      <c r="AD65" s="27" t="str">
        <f>IF($H$9="","",
IF(OR($H$9="Corrupción",$H$9="Corrupción - LA/FT/FPADM",$H$9="Corrupción - LA/FT/FPADM",$H$9="Corrupción en Trámites, OPAs y Consultas de Acceso a la Información Pública"),"No Aplica",'5. Valoración de Controles'!R65))</f>
        <v>No Aplica</v>
      </c>
      <c r="AE65" s="27" t="str">
        <f>IF($H$9="","",
IF(OR($H$9="Corrupción",$H$9="Corrupción - LA/FT/FPADM",$H$9="Corrupción - LA/FT/FPADM",$H$9="Corrupción en Trámites, OPAs y Consultas de Acceso a la Información Pública"),"No Aplica",'5. Valoración de Controles'!S65))</f>
        <v>No Aplica</v>
      </c>
      <c r="AF65" s="27" t="str">
        <f>IF($H$9="","",
IF(OR($H$9="Corrupción",$H$9="Corrupción - LA/FT/FPADM",$H$9="Corrupción - LA/FT/FPADM",$H$9="Corrupción en Trámites, OPAs y Consultas de Acceso a la Información Pública"),"No Aplica",'5. Valoración de Controles'!T65))</f>
        <v>No Aplica</v>
      </c>
      <c r="AG65" s="27" t="str">
        <f>IF($H$9="","",
IF(OR($H$9="Corrupción",$H$9="Corrupción - LA/FT/FPADM",$H$9="Corrupción - LA/FT/FPADM",$H$9="Corrupción en Trámites, OPAs y Consultas de Acceso a la Información Pública"),"No Aplica",'5. Valoración de Controles'!U65))</f>
        <v>No Aplica</v>
      </c>
      <c r="AH65" s="91"/>
      <c r="AI65" s="91"/>
      <c r="AJ65" s="91"/>
      <c r="AK65" s="91"/>
      <c r="AL65" s="91"/>
      <c r="AM65" s="91"/>
      <c r="AN65" s="91"/>
      <c r="AO65" s="91"/>
      <c r="AP65" s="91"/>
      <c r="AQ65" s="91"/>
      <c r="AR65" s="91"/>
    </row>
    <row r="66" spans="1:44" ht="31.5" customHeight="1">
      <c r="A66" s="101">
        <v>20</v>
      </c>
      <c r="B66" s="102">
        <f>'2. Identificación del Riesgo'!B66:B68</f>
        <v>0</v>
      </c>
      <c r="C66" s="102" t="str">
        <f>IF('2. Identificación del Riesgo'!C66:C68="","",'2. Identificación del Riesgo'!C66:C68)</f>
        <v/>
      </c>
      <c r="D66" s="102" t="str">
        <f>IF('2. Identificación del Riesgo'!D66:D68="","",'2. Identificación del Riesgo'!D66:D68)</f>
        <v/>
      </c>
      <c r="E66" s="102" t="str">
        <f>IF('2. Identificación del Riesgo'!E66:E68="","",'2. Identificación del Riesgo'!E66:E68)</f>
        <v/>
      </c>
      <c r="F66" s="102" t="str">
        <f>IF('2. Identificación del Riesgo'!F66:F68="","",'2. Identificación del Riesgo'!F66:F68)</f>
        <v/>
      </c>
      <c r="G66" s="102" t="str">
        <f>IF('2. Identificación del Riesgo'!G66:G68="","",'2. Identificación del Riesgo'!G66:G68)</f>
        <v/>
      </c>
      <c r="H66" s="102" t="str">
        <f>IF('2. Identificación del Riesgo'!H66:H68="","",'2. Identificación del Riesgo'!H66:H68)</f>
        <v/>
      </c>
      <c r="I66" s="102" t="str">
        <f>IF('2. Identificación del Riesgo'!I66:I68="","",'2. Identificación del Riesgo'!I66:I68)</f>
        <v/>
      </c>
      <c r="J66" s="102" t="str">
        <f>IF('2. Identificación del Riesgo'!J66:J68="","",'2. Identificación del Riesgo'!J66:J68)</f>
        <v/>
      </c>
      <c r="K66" s="107" t="str">
        <f>'2. Identificación del Riesgo'!K66:K68</f>
        <v/>
      </c>
      <c r="L66" s="105" t="str">
        <f>'2. Identificación del Riesgo'!L66:L68</f>
        <v/>
      </c>
      <c r="M66" s="102"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7" t="str">
        <f>'2. Identificación del Riesgo'!N66:N68</f>
        <v/>
      </c>
      <c r="O66" s="105" t="str">
        <f>'2. Identificación del Riesgo'!O66:O68</f>
        <v/>
      </c>
      <c r="P66" s="106" t="str">
        <f>'2. Identificación del Riesgo'!P66:P68</f>
        <v/>
      </c>
      <c r="Q66" s="39">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0</v>
      </c>
      <c r="R66" s="39">
        <f>IF($H$9="","",
IF(OR($H$9="Corrupción",$H$9="Corrupción - LA/FT/FPADM",$H$9="Corrupción - Conflictos de Interés",$H$9="Corrupción en Trámites, OPAs y Consultas de Acceso a la Información Pública"),'6.Valoración Control Corrupción'!E66,'5. Valoración de Controles'!E66))</f>
        <v>0</v>
      </c>
      <c r="S66" s="39">
        <f>IF($H$9="","",
IF(OR($H$9="Corrupción",$H$9="Corrupción - LA/FT/FPADM",$H$9="Corrupción - Conflictos de Interés",$H$9="Corrupción en Trámites, OPAs y Consultas de Acceso a la Información Pública"),'6.Valoración Control Corrupción'!F66,'5. Valoración de Controles'!F66))</f>
        <v>0</v>
      </c>
      <c r="T66" s="39">
        <f>IF($H$9="","",
IF(OR($H$9="Corrupción",$H$9="Corrupción - LA/FT/FPADM",$H$9="Corrupción - Conflictos de Interés",$H$9="Corrupción en Trámites, OPAs y Consultas de Acceso a la Información Pública"),'6.Valoración Control Corrupción'!G66,'5. Valoración de Controles'!G66))</f>
        <v>0</v>
      </c>
      <c r="U66" s="39">
        <f>IF($H$9="","",
IF(OR($H$9="Corrupción",$H$9="Corrupción - LA/FT/FPADM",$H$9="Corrupción - Conflictos de Interés",$H$9="Corrupción en Trámites, OPAs y Consultas de Acceso a la Información Pública"),'6.Valoración Control Corrupción'!H66,'5. Valoración de Controles'!H66))</f>
        <v>0</v>
      </c>
      <c r="V66" s="39">
        <f>IF($H$9="","",
IF(OR($H$9="Corrupción",$H$9="Corrupción - LA/FT/FPADM",$H$9="Corrupción - Conflictos de Interés",$H$9="Corrupción en Trámites, OPAs y Consultas de Acceso a la Información Pública"),'6.Valoración Control Corrupción'!I66,'5. Valoración de Controles'!I66))</f>
        <v>0</v>
      </c>
      <c r="W66" s="39">
        <f>IF($H$9="","",
IF(OR($H$9="Corrupción",$H$9="Corrupción - LA/FT/FPADM",$H$9="Corrupción - Conflictos de Interés",$H$9="Corrupción en Trámites, OPAs y Consultas de Acceso a la Información Pública"),'6.Valoración Control Corrupción'!J66,'5. Valoración de Controles'!J66))</f>
        <v>0</v>
      </c>
      <c r="X66" s="27" t="str">
        <f>IF($H$9="","",
IF(OR($H$9="Corrupción",$H$9="Corrupción - LA/FT/FPADM",$H$9="Corrupción - LA/FT/FPADM",$H$9="Corrupción en Trámites, OPAs y Consultas de Acceso a la Información Pública"),"No Aplica",'5. Valoración de Controles'!L66))</f>
        <v>No Aplica</v>
      </c>
      <c r="Y66" s="27" t="str">
        <f>IF($H$9="","",
IF(OR($H$9="Corrupción",$H$9="Corrupción - LA/FT/FPADM",$H$9="Corrupción - LA/FT/FPADM",$H$9="Corrupción en Trámites, OPAs y Consultas de Acceso a la Información Pública"),"No Aplica",'5. Valoración de Controles'!M66))</f>
        <v>No Aplica</v>
      </c>
      <c r="Z66" s="27" t="str">
        <f>IF($H$9="","",
IF(OR($H$9="Corrupción",$H$9="Corrupción - LA/FT/FPADM",$H$9="Corrupción - LA/FT/FPADM",$H$9="Corrupción en Trámites, OPAs y Consultas de Acceso a la Información Pública"),"No Aplica",'5. Valoración de Controles'!N66))</f>
        <v>No Aplica</v>
      </c>
      <c r="AA66" s="27" t="str">
        <f>IF($H$9="","",
IF(OR($H$9="Corrupción",$H$9="Corrupción - LA/FT/FPADM",$H$9="Corrupción - LA/FT/FPADM",$H$9="Corrupción en Trámites, OPAs y Consultas de Acceso a la Información Pública"),"No Aplica",'5. Valoración de Controles'!O66))</f>
        <v>No Aplica</v>
      </c>
      <c r="AB66" s="27" t="str">
        <f>IF($H$9="","",
IF(OR($H$9="Corrupción",$H$9="Corrupción - LA/FT/FPADM",$H$9="Corrupción - LA/FT/FPADM",$H$9="Corrupción en Trámites, OPAs y Consultas de Acceso a la Información Pública"),"No Aplica",'5. Valoración de Controles'!P66))</f>
        <v>No Aplica</v>
      </c>
      <c r="AC66" s="27" t="str">
        <f>IF($H$9="","",
IF(OR($H$9="Corrupción",$H$9="Corrupción - LA/FT/FPADM",$H$9="Corrupción - LA/FT/FPADM",$H$9="Corrupción en Trámites, OPAs y Consultas de Acceso a la Información Pública"),"No Aplica",'5. Valoración de Controles'!Q66))</f>
        <v>No Aplica</v>
      </c>
      <c r="AD66" s="27" t="str">
        <f>IF($H$9="","",
IF(OR($H$9="Corrupción",$H$9="Corrupción - LA/FT/FPADM",$H$9="Corrupción - LA/FT/FPADM",$H$9="Corrupción en Trámites, OPAs y Consultas de Acceso a la Información Pública"),"No Aplica",'5. Valoración de Controles'!R66))</f>
        <v>No Aplica</v>
      </c>
      <c r="AE66" s="27" t="str">
        <f>IF($H$9="","",
IF(OR($H$9="Corrupción",$H$9="Corrupción - LA/FT/FPADM",$H$9="Corrupción - LA/FT/FPADM",$H$9="Corrupción en Trámites, OPAs y Consultas de Acceso a la Información Pública"),"No Aplica",'5. Valoración de Controles'!S66))</f>
        <v>No Aplica</v>
      </c>
      <c r="AF66" s="27" t="str">
        <f>IF($H$9="","",
IF(OR($H$9="Corrupción",$H$9="Corrupción - LA/FT/FPADM",$H$9="Corrupción - LA/FT/FPADM",$H$9="Corrupción en Trámites, OPAs y Consultas de Acceso a la Información Pública"),"No Aplica",'5. Valoración de Controles'!T66))</f>
        <v>No Aplica</v>
      </c>
      <c r="AG66" s="27" t="str">
        <f>IF($H$9="","",
IF(OR($H$9="Corrupción",$H$9="Corrupción - LA/FT/FPADM",$H$9="Corrupción - LA/FT/FPADM",$H$9="Corrupción en Trámites, OPAs y Consultas de Acceso a la Información Pública"),"No Aplica",'5. Valoración de Controles'!U66))</f>
        <v>No Aplica</v>
      </c>
      <c r="AH66" s="107"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36"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7"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36"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6"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8"/>
      <c r="AN66" s="129"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16"/>
      <c r="AP66" s="135"/>
      <c r="AQ66" s="135" t="str">
        <f>IF(AO66="","","∑ Peso porcentual de cada acción definida")</f>
        <v/>
      </c>
      <c r="AR66" s="102"/>
    </row>
    <row r="67" spans="1:44" ht="31.5" customHeight="1">
      <c r="A67" s="96"/>
      <c r="B67" s="96"/>
      <c r="C67" s="96"/>
      <c r="D67" s="96"/>
      <c r="E67" s="96"/>
      <c r="F67" s="96"/>
      <c r="G67" s="96"/>
      <c r="H67" s="96"/>
      <c r="I67" s="96"/>
      <c r="J67" s="96"/>
      <c r="K67" s="96"/>
      <c r="L67" s="96"/>
      <c r="M67" s="96"/>
      <c r="N67" s="96"/>
      <c r="O67" s="96"/>
      <c r="P67" s="96"/>
      <c r="Q67" s="39">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0</v>
      </c>
      <c r="R67" s="39">
        <f>IF($H$9="","",
IF(OR($H$9="Corrupción",$H$9="Corrupción - LA/FT/FPADM",$H$9="Corrupción - Conflictos de Interés",$H$9="Corrupción en Trámites, OPAs y Consultas de Acceso a la Información Pública"),'6.Valoración Control Corrupción'!E67,'5. Valoración de Controles'!E67))</f>
        <v>0</v>
      </c>
      <c r="S67" s="39">
        <f>IF($H$9="","",
IF(OR($H$9="Corrupción",$H$9="Corrupción - LA/FT/FPADM",$H$9="Corrupción - Conflictos de Interés",$H$9="Corrupción en Trámites, OPAs y Consultas de Acceso a la Información Pública"),'6.Valoración Control Corrupción'!F67,'5. Valoración de Controles'!F67))</f>
        <v>0</v>
      </c>
      <c r="T67" s="39">
        <f>IF($H$9="","",
IF(OR($H$9="Corrupción",$H$9="Corrupción - LA/FT/FPADM",$H$9="Corrupción - Conflictos de Interés",$H$9="Corrupción en Trámites, OPAs y Consultas de Acceso a la Información Pública"),'6.Valoración Control Corrupción'!G67,'5. Valoración de Controles'!G67))</f>
        <v>0</v>
      </c>
      <c r="U67" s="39">
        <f>IF($H$9="","",
IF(OR($H$9="Corrupción",$H$9="Corrupción - LA/FT/FPADM",$H$9="Corrupción - Conflictos de Interés",$H$9="Corrupción en Trámites, OPAs y Consultas de Acceso a la Información Pública"),'6.Valoración Control Corrupción'!H67,'5. Valoración de Controles'!H67))</f>
        <v>0</v>
      </c>
      <c r="V67" s="39">
        <f>IF($H$9="","",
IF(OR($H$9="Corrupción",$H$9="Corrupción - LA/FT/FPADM",$H$9="Corrupción - Conflictos de Interés",$H$9="Corrupción en Trámites, OPAs y Consultas de Acceso a la Información Pública"),'6.Valoración Control Corrupción'!I67,'5. Valoración de Controles'!I67))</f>
        <v>0</v>
      </c>
      <c r="W67" s="39">
        <f>IF($H$9="","",
IF(OR($H$9="Corrupción",$H$9="Corrupción - LA/FT/FPADM",$H$9="Corrupción - Conflictos de Interés",$H$9="Corrupción en Trámites, OPAs y Consultas de Acceso a la Información Pública"),'6.Valoración Control Corrupción'!J67,'5. Valoración de Controles'!J67))</f>
        <v>0</v>
      </c>
      <c r="X67" s="27" t="str">
        <f>IF($H$9="","",
IF(OR($H$9="Corrupción",$H$9="Corrupción - LA/FT/FPADM",$H$9="Corrupción - LA/FT/FPADM",$H$9="Corrupción en Trámites, OPAs y Consultas de Acceso a la Información Pública"),"No Aplica",'5. Valoración de Controles'!L67))</f>
        <v>No Aplica</v>
      </c>
      <c r="Y67" s="27" t="str">
        <f>IF($H$9="","",
IF(OR($H$9="Corrupción",$H$9="Corrupción - LA/FT/FPADM",$H$9="Corrupción - LA/FT/FPADM",$H$9="Corrupción en Trámites, OPAs y Consultas de Acceso a la Información Pública"),"No Aplica",'5. Valoración de Controles'!M67))</f>
        <v>No Aplica</v>
      </c>
      <c r="Z67" s="27" t="str">
        <f>IF($H$9="","",
IF(OR($H$9="Corrupción",$H$9="Corrupción - LA/FT/FPADM",$H$9="Corrupción - LA/FT/FPADM",$H$9="Corrupción en Trámites, OPAs y Consultas de Acceso a la Información Pública"),"No Aplica",'5. Valoración de Controles'!N67))</f>
        <v>No Aplica</v>
      </c>
      <c r="AA67" s="27" t="str">
        <f>IF($H$9="","",
IF(OR($H$9="Corrupción",$H$9="Corrupción - LA/FT/FPADM",$H$9="Corrupción - LA/FT/FPADM",$H$9="Corrupción en Trámites, OPAs y Consultas de Acceso a la Información Pública"),"No Aplica",'5. Valoración de Controles'!O67))</f>
        <v>No Aplica</v>
      </c>
      <c r="AB67" s="27" t="str">
        <f>IF($H$9="","",
IF(OR($H$9="Corrupción",$H$9="Corrupción - LA/FT/FPADM",$H$9="Corrupción - LA/FT/FPADM",$H$9="Corrupción en Trámites, OPAs y Consultas de Acceso a la Información Pública"),"No Aplica",'5. Valoración de Controles'!P67))</f>
        <v>No Aplica</v>
      </c>
      <c r="AC67" s="27" t="str">
        <f>IF($H$9="","",
IF(OR($H$9="Corrupción",$H$9="Corrupción - LA/FT/FPADM",$H$9="Corrupción - LA/FT/FPADM",$H$9="Corrupción en Trámites, OPAs y Consultas de Acceso a la Información Pública"),"No Aplica",'5. Valoración de Controles'!Q67))</f>
        <v>No Aplica</v>
      </c>
      <c r="AD67" s="27" t="str">
        <f>IF($H$9="","",
IF(OR($H$9="Corrupción",$H$9="Corrupción - LA/FT/FPADM",$H$9="Corrupción - LA/FT/FPADM",$H$9="Corrupción en Trámites, OPAs y Consultas de Acceso a la Información Pública"),"No Aplica",'5. Valoración de Controles'!R67))</f>
        <v>No Aplica</v>
      </c>
      <c r="AE67" s="27" t="str">
        <f>IF($H$9="","",
IF(OR($H$9="Corrupción",$H$9="Corrupción - LA/FT/FPADM",$H$9="Corrupción - LA/FT/FPADM",$H$9="Corrupción en Trámites, OPAs y Consultas de Acceso a la Información Pública"),"No Aplica",'5. Valoración de Controles'!S67))</f>
        <v>No Aplica</v>
      </c>
      <c r="AF67" s="27" t="str">
        <f>IF($H$9="","",
IF(OR($H$9="Corrupción",$H$9="Corrupción - LA/FT/FPADM",$H$9="Corrupción - LA/FT/FPADM",$H$9="Corrupción en Trámites, OPAs y Consultas de Acceso a la Información Pública"),"No Aplica",'5. Valoración de Controles'!T67))</f>
        <v>No Aplica</v>
      </c>
      <c r="AG67" s="27" t="str">
        <f>IF($H$9="","",
IF(OR($H$9="Corrupción",$H$9="Corrupción - LA/FT/FPADM",$H$9="Corrupción - LA/FT/FPADM",$H$9="Corrupción en Trámites, OPAs y Consultas de Acceso a la Información Pública"),"No Aplica",'5. Valoración de Controles'!U67))</f>
        <v>No Aplica</v>
      </c>
      <c r="AH67" s="96"/>
      <c r="AI67" s="96"/>
      <c r="AJ67" s="96"/>
      <c r="AK67" s="96"/>
      <c r="AL67" s="96"/>
      <c r="AM67" s="96"/>
      <c r="AN67" s="96"/>
      <c r="AO67" s="96"/>
      <c r="AP67" s="96"/>
      <c r="AQ67" s="96"/>
      <c r="AR67" s="96"/>
    </row>
    <row r="68" spans="1:44" ht="31.5" customHeight="1">
      <c r="A68" s="91"/>
      <c r="B68" s="91"/>
      <c r="C68" s="91"/>
      <c r="D68" s="91"/>
      <c r="E68" s="91"/>
      <c r="F68" s="91"/>
      <c r="G68" s="91"/>
      <c r="H68" s="91"/>
      <c r="I68" s="91"/>
      <c r="J68" s="91"/>
      <c r="K68" s="91"/>
      <c r="L68" s="91"/>
      <c r="M68" s="91"/>
      <c r="N68" s="91"/>
      <c r="O68" s="91"/>
      <c r="P68" s="91"/>
      <c r="Q68" s="39">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0</v>
      </c>
      <c r="R68" s="39">
        <f>IF($H$9="","",
IF(OR($H$9="Corrupción",$H$9="Corrupción - LA/FT/FPADM",$H$9="Corrupción - Conflictos de Interés",$H$9="Corrupción en Trámites, OPAs y Consultas de Acceso a la Información Pública"),'6.Valoración Control Corrupción'!E68,'5. Valoración de Controles'!E68))</f>
        <v>0</v>
      </c>
      <c r="S68" s="39">
        <f>IF($H$9="","",
IF(OR($H$9="Corrupción",$H$9="Corrupción - LA/FT/FPADM",$H$9="Corrupción - Conflictos de Interés",$H$9="Corrupción en Trámites, OPAs y Consultas de Acceso a la Información Pública"),'6.Valoración Control Corrupción'!F68,'5. Valoración de Controles'!F68))</f>
        <v>0</v>
      </c>
      <c r="T68" s="39">
        <f>IF($H$9="","",
IF(OR($H$9="Corrupción",$H$9="Corrupción - LA/FT/FPADM",$H$9="Corrupción - Conflictos de Interés",$H$9="Corrupción en Trámites, OPAs y Consultas de Acceso a la Información Pública"),'6.Valoración Control Corrupción'!G68,'5. Valoración de Controles'!G68))</f>
        <v>0</v>
      </c>
      <c r="U68" s="39">
        <f>IF($H$9="","",
IF(OR($H$9="Corrupción",$H$9="Corrupción - LA/FT/FPADM",$H$9="Corrupción - Conflictos de Interés",$H$9="Corrupción en Trámites, OPAs y Consultas de Acceso a la Información Pública"),'6.Valoración Control Corrupción'!H68,'5. Valoración de Controles'!H68))</f>
        <v>0</v>
      </c>
      <c r="V68" s="39">
        <f>IF($H$9="","",
IF(OR($H$9="Corrupción",$H$9="Corrupción - LA/FT/FPADM",$H$9="Corrupción - Conflictos de Interés",$H$9="Corrupción en Trámites, OPAs y Consultas de Acceso a la Información Pública"),'6.Valoración Control Corrupción'!I68,'5. Valoración de Controles'!I68))</f>
        <v>0</v>
      </c>
      <c r="W68" s="39">
        <f>IF($H$9="","",
IF(OR($H$9="Corrupción",$H$9="Corrupción - LA/FT/FPADM",$H$9="Corrupción - Conflictos de Interés",$H$9="Corrupción en Trámites, OPAs y Consultas de Acceso a la Información Pública"),'6.Valoración Control Corrupción'!J68,'5. Valoración de Controles'!J68))</f>
        <v>0</v>
      </c>
      <c r="X68" s="27" t="str">
        <f>IF($H$9="","",
IF(OR($H$9="Corrupción",$H$9="Corrupción - LA/FT/FPADM",$H$9="Corrupción - LA/FT/FPADM",$H$9="Corrupción en Trámites, OPAs y Consultas de Acceso a la Información Pública"),"No Aplica",'5. Valoración de Controles'!L68))</f>
        <v>No Aplica</v>
      </c>
      <c r="Y68" s="27" t="str">
        <f>IF($H$9="","",
IF(OR($H$9="Corrupción",$H$9="Corrupción - LA/FT/FPADM",$H$9="Corrupción - LA/FT/FPADM",$H$9="Corrupción en Trámites, OPAs y Consultas de Acceso a la Información Pública"),"No Aplica",'5. Valoración de Controles'!M68))</f>
        <v>No Aplica</v>
      </c>
      <c r="Z68" s="27" t="str">
        <f>IF($H$9="","",
IF(OR($H$9="Corrupción",$H$9="Corrupción - LA/FT/FPADM",$H$9="Corrupción - LA/FT/FPADM",$H$9="Corrupción en Trámites, OPAs y Consultas de Acceso a la Información Pública"),"No Aplica",'5. Valoración de Controles'!N68))</f>
        <v>No Aplica</v>
      </c>
      <c r="AA68" s="27" t="str">
        <f>IF($H$9="","",
IF(OR($H$9="Corrupción",$H$9="Corrupción - LA/FT/FPADM",$H$9="Corrupción - LA/FT/FPADM",$H$9="Corrupción en Trámites, OPAs y Consultas de Acceso a la Información Pública"),"No Aplica",'5. Valoración de Controles'!O68))</f>
        <v>No Aplica</v>
      </c>
      <c r="AB68" s="27" t="str">
        <f>IF($H$9="","",
IF(OR($H$9="Corrupción",$H$9="Corrupción - LA/FT/FPADM",$H$9="Corrupción - LA/FT/FPADM",$H$9="Corrupción en Trámites, OPAs y Consultas de Acceso a la Información Pública"),"No Aplica",'5. Valoración de Controles'!P68))</f>
        <v>No Aplica</v>
      </c>
      <c r="AC68" s="27" t="str">
        <f>IF($H$9="","",
IF(OR($H$9="Corrupción",$H$9="Corrupción - LA/FT/FPADM",$H$9="Corrupción - LA/FT/FPADM",$H$9="Corrupción en Trámites, OPAs y Consultas de Acceso a la Información Pública"),"No Aplica",'5. Valoración de Controles'!Q68))</f>
        <v>No Aplica</v>
      </c>
      <c r="AD68" s="27" t="str">
        <f>IF($H$9="","",
IF(OR($H$9="Corrupción",$H$9="Corrupción - LA/FT/FPADM",$H$9="Corrupción - LA/FT/FPADM",$H$9="Corrupción en Trámites, OPAs y Consultas de Acceso a la Información Pública"),"No Aplica",'5. Valoración de Controles'!R68))</f>
        <v>No Aplica</v>
      </c>
      <c r="AE68" s="27" t="str">
        <f>IF($H$9="","",
IF(OR($H$9="Corrupción",$H$9="Corrupción - LA/FT/FPADM",$H$9="Corrupción - LA/FT/FPADM",$H$9="Corrupción en Trámites, OPAs y Consultas de Acceso a la Información Pública"),"No Aplica",'5. Valoración de Controles'!S68))</f>
        <v>No Aplica</v>
      </c>
      <c r="AF68" s="27" t="str">
        <f>IF($H$9="","",
IF(OR($H$9="Corrupción",$H$9="Corrupción - LA/FT/FPADM",$H$9="Corrupción - LA/FT/FPADM",$H$9="Corrupción en Trámites, OPAs y Consultas de Acceso a la Información Pública"),"No Aplica",'5. Valoración de Controles'!T68))</f>
        <v>No Aplica</v>
      </c>
      <c r="AG68" s="27" t="str">
        <f>IF($H$9="","",
IF(OR($H$9="Corrupción",$H$9="Corrupción - LA/FT/FPADM",$H$9="Corrupción - LA/FT/FPADM",$H$9="Corrupción en Trámites, OPAs y Consultas de Acceso a la Información Pública"),"No Aplica",'5. Valoración de Controles'!U68))</f>
        <v>No Aplica</v>
      </c>
      <c r="AH68" s="91"/>
      <c r="AI68" s="91"/>
      <c r="AJ68" s="91"/>
      <c r="AK68" s="91"/>
      <c r="AL68" s="91"/>
      <c r="AM68" s="91"/>
      <c r="AN68" s="91"/>
      <c r="AO68" s="91"/>
      <c r="AP68" s="91"/>
      <c r="AQ68" s="91"/>
      <c r="AR68" s="91"/>
    </row>
  </sheetData>
  <sheetProtection algorithmName="SHA-512" hashValue="y53MwWbYVRDeNUBV52V7+Owxbi/sh303BBQvC/kCwuofK5Vu1ImcjO/ENh/19vjMfgEy35SvJQk6jfagRlHFIg==" saltValue="GfkMwBV/B3VtllAzyIJNRQ=="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69"/>
  <sheetViews>
    <sheetView showGridLines="0" workbookViewId="0">
      <pane ySplit="2" topLeftCell="A3" activePane="bottomLeft" state="frozen"/>
      <selection pane="bottomLeft" sqref="A1:B4"/>
    </sheetView>
  </sheetViews>
  <sheetFormatPr baseColWidth="10" defaultColWidth="14.44140625" defaultRowHeight="15" customHeight="1"/>
  <cols>
    <col min="1" max="1" width="4" customWidth="1"/>
    <col min="2" max="2" width="19" customWidth="1"/>
    <col min="3" max="3" width="39.6640625" customWidth="1"/>
    <col min="4" max="4" width="16.6640625" customWidth="1"/>
    <col min="5" max="6" width="53.5546875" customWidth="1"/>
    <col min="7" max="7" width="12" customWidth="1"/>
    <col min="8" max="8" width="70" customWidth="1"/>
    <col min="9" max="9" width="34.6640625" customWidth="1"/>
    <col min="10" max="10" width="44.33203125" customWidth="1"/>
    <col min="11" max="11" width="16.6640625" customWidth="1"/>
    <col min="12" max="12" width="46.109375" customWidth="1"/>
    <col min="13" max="13" width="9.5546875" customWidth="1"/>
    <col min="14" max="14" width="31.88671875" customWidth="1"/>
    <col min="15" max="15" width="23.6640625" customWidth="1"/>
    <col min="16" max="16" width="8.5546875" customWidth="1"/>
    <col min="17" max="18" width="27.88671875" customWidth="1"/>
    <col min="19" max="19" width="23.6640625" customWidth="1"/>
    <col min="20" max="20" width="23.109375" customWidth="1"/>
    <col min="21" max="21" width="63.6640625" customWidth="1"/>
    <col min="22" max="22" width="12.88671875" customWidth="1"/>
    <col min="23" max="23" width="31.88671875" customWidth="1"/>
    <col min="24" max="24" width="23.6640625" customWidth="1"/>
    <col min="25" max="25" width="8.5546875" customWidth="1"/>
    <col min="26" max="27" width="27.88671875" customWidth="1"/>
    <col min="28" max="28" width="23.6640625" customWidth="1"/>
    <col min="29" max="29" width="12.5546875" customWidth="1"/>
    <col min="30" max="30" width="33.6640625" customWidth="1"/>
    <col min="31" max="31" width="9.5546875" customWidth="1"/>
    <col min="32" max="32" width="27.109375" customWidth="1"/>
    <col min="33" max="33" width="23.6640625" customWidth="1"/>
    <col min="34" max="34" width="3.44140625" customWidth="1"/>
    <col min="35" max="48" width="11.44140625" hidden="1" customWidth="1"/>
  </cols>
  <sheetData>
    <row r="1" spans="1:33" ht="21.75" customHeight="1">
      <c r="A1" s="149"/>
      <c r="B1" s="71"/>
      <c r="C1" s="149" t="s">
        <v>0</v>
      </c>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1"/>
      <c r="AF1" s="150" t="s">
        <v>362</v>
      </c>
      <c r="AG1" s="61"/>
    </row>
    <row r="2" spans="1:33" ht="21.75" customHeight="1">
      <c r="A2" s="72"/>
      <c r="B2" s="73"/>
      <c r="C2" s="72"/>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3"/>
      <c r="AF2" s="150" t="s">
        <v>363</v>
      </c>
      <c r="AG2" s="61"/>
    </row>
    <row r="3" spans="1:33" ht="21.75" customHeight="1">
      <c r="A3" s="72"/>
      <c r="B3" s="73"/>
      <c r="C3" s="72"/>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3"/>
      <c r="AF3" s="150" t="s">
        <v>364</v>
      </c>
      <c r="AG3" s="61"/>
    </row>
    <row r="4" spans="1:33" ht="21.75" customHeight="1">
      <c r="A4" s="74"/>
      <c r="B4" s="75"/>
      <c r="C4" s="74"/>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5"/>
      <c r="AF4" s="150" t="s">
        <v>365</v>
      </c>
      <c r="AG4" s="61"/>
    </row>
    <row r="5" spans="1:33" ht="10.5" customHeight="1">
      <c r="A5" s="19"/>
      <c r="B5" s="23"/>
      <c r="C5" s="19"/>
      <c r="D5" s="3"/>
      <c r="E5" s="3"/>
      <c r="F5" s="3"/>
      <c r="G5" s="3"/>
      <c r="H5" s="3"/>
      <c r="I5" s="3"/>
      <c r="J5" s="3"/>
      <c r="K5" s="3"/>
      <c r="L5" s="3"/>
      <c r="M5" s="3"/>
      <c r="N5" s="3"/>
      <c r="O5" s="3"/>
      <c r="P5" s="3"/>
      <c r="Q5" s="3"/>
      <c r="R5" s="3"/>
      <c r="S5" s="3"/>
      <c r="T5" s="3"/>
      <c r="U5" s="3"/>
      <c r="V5" s="3"/>
      <c r="W5" s="3"/>
      <c r="X5" s="3"/>
      <c r="Y5" s="3"/>
      <c r="Z5" s="3"/>
      <c r="AA5" s="3"/>
      <c r="AB5" s="3"/>
      <c r="AC5" s="3"/>
      <c r="AD5" s="3"/>
      <c r="AE5" s="3"/>
      <c r="AF5" s="3"/>
      <c r="AG5" s="3"/>
    </row>
    <row r="6" spans="1:33" ht="33.75" customHeight="1">
      <c r="A6" s="151" t="s">
        <v>102</v>
      </c>
      <c r="B6" s="64"/>
      <c r="C6" s="64"/>
      <c r="D6" s="120"/>
      <c r="E6" s="42" t="s">
        <v>341</v>
      </c>
      <c r="F6" s="42" t="s">
        <v>366</v>
      </c>
      <c r="G6" s="151" t="s">
        <v>367</v>
      </c>
      <c r="H6" s="64"/>
      <c r="I6" s="64"/>
      <c r="J6" s="64"/>
      <c r="K6" s="64"/>
      <c r="L6" s="64"/>
      <c r="M6" s="64"/>
      <c r="N6" s="64"/>
      <c r="O6" s="61"/>
      <c r="P6" s="151" t="s">
        <v>368</v>
      </c>
      <c r="Q6" s="64"/>
      <c r="R6" s="64"/>
      <c r="S6" s="64"/>
      <c r="T6" s="64"/>
      <c r="U6" s="64"/>
      <c r="V6" s="64"/>
      <c r="W6" s="64"/>
      <c r="X6" s="61"/>
      <c r="Y6" s="151" t="s">
        <v>369</v>
      </c>
      <c r="Z6" s="64"/>
      <c r="AA6" s="64"/>
      <c r="AB6" s="64"/>
      <c r="AC6" s="64"/>
      <c r="AD6" s="64"/>
      <c r="AE6" s="64"/>
      <c r="AF6" s="64"/>
      <c r="AG6" s="61"/>
    </row>
    <row r="7" spans="1:33" ht="36.75" customHeight="1">
      <c r="A7" s="154" t="s">
        <v>100</v>
      </c>
      <c r="B7" s="155" t="s">
        <v>101</v>
      </c>
      <c r="C7" s="156" t="s">
        <v>109</v>
      </c>
      <c r="D7" s="157" t="s">
        <v>110</v>
      </c>
      <c r="E7" s="159" t="s">
        <v>370</v>
      </c>
      <c r="F7" s="156" t="s">
        <v>371</v>
      </c>
      <c r="G7" s="153" t="s">
        <v>372</v>
      </c>
      <c r="H7" s="64"/>
      <c r="I7" s="64"/>
      <c r="J7" s="61"/>
      <c r="K7" s="63" t="s">
        <v>373</v>
      </c>
      <c r="L7" s="61"/>
      <c r="M7" s="152" t="s">
        <v>374</v>
      </c>
      <c r="N7" s="64"/>
      <c r="O7" s="61"/>
      <c r="P7" s="153" t="s">
        <v>372</v>
      </c>
      <c r="Q7" s="64"/>
      <c r="R7" s="64"/>
      <c r="S7" s="61"/>
      <c r="T7" s="63" t="s">
        <v>373</v>
      </c>
      <c r="U7" s="61"/>
      <c r="V7" s="152" t="s">
        <v>374</v>
      </c>
      <c r="W7" s="64"/>
      <c r="X7" s="61"/>
      <c r="Y7" s="153" t="s">
        <v>372</v>
      </c>
      <c r="Z7" s="64"/>
      <c r="AA7" s="64"/>
      <c r="AB7" s="61"/>
      <c r="AC7" s="63" t="s">
        <v>373</v>
      </c>
      <c r="AD7" s="61"/>
      <c r="AE7" s="152" t="s">
        <v>374</v>
      </c>
      <c r="AF7" s="64"/>
      <c r="AG7" s="61"/>
    </row>
    <row r="8" spans="1:33" ht="42" customHeight="1">
      <c r="A8" s="91"/>
      <c r="B8" s="91"/>
      <c r="C8" s="91"/>
      <c r="D8" s="158"/>
      <c r="E8" s="158"/>
      <c r="F8" s="91"/>
      <c r="G8" s="43" t="s">
        <v>375</v>
      </c>
      <c r="H8" s="43" t="s">
        <v>376</v>
      </c>
      <c r="I8" s="43" t="s">
        <v>377</v>
      </c>
      <c r="J8" s="43" t="s">
        <v>378</v>
      </c>
      <c r="K8" s="24" t="s">
        <v>375</v>
      </c>
      <c r="L8" s="24" t="s">
        <v>379</v>
      </c>
      <c r="M8" s="44" t="s">
        <v>375</v>
      </c>
      <c r="N8" s="44" t="s">
        <v>380</v>
      </c>
      <c r="O8" s="44" t="s">
        <v>381</v>
      </c>
      <c r="P8" s="43" t="s">
        <v>375</v>
      </c>
      <c r="Q8" s="43" t="s">
        <v>376</v>
      </c>
      <c r="R8" s="43" t="s">
        <v>377</v>
      </c>
      <c r="S8" s="43" t="s">
        <v>378</v>
      </c>
      <c r="T8" s="24" t="s">
        <v>375</v>
      </c>
      <c r="U8" s="24" t="s">
        <v>379</v>
      </c>
      <c r="V8" s="44" t="s">
        <v>375</v>
      </c>
      <c r="W8" s="44" t="s">
        <v>380</v>
      </c>
      <c r="X8" s="44" t="s">
        <v>381</v>
      </c>
      <c r="Y8" s="43" t="s">
        <v>375</v>
      </c>
      <c r="Z8" s="43" t="s">
        <v>376</v>
      </c>
      <c r="AA8" s="43" t="s">
        <v>377</v>
      </c>
      <c r="AB8" s="43" t="s">
        <v>378</v>
      </c>
      <c r="AC8" s="24" t="s">
        <v>375</v>
      </c>
      <c r="AD8" s="24" t="s">
        <v>379</v>
      </c>
      <c r="AE8" s="44" t="s">
        <v>375</v>
      </c>
      <c r="AF8" s="44" t="s">
        <v>380</v>
      </c>
      <c r="AG8" s="44" t="s">
        <v>381</v>
      </c>
    </row>
    <row r="9" spans="1:33" ht="61.5" customHeight="1">
      <c r="A9" s="101">
        <v>1</v>
      </c>
      <c r="B9" s="102" t="str">
        <f>IF('2. Identificación del Riesgo'!B9:B11="","",'2. Identificación del Riesgo'!B9:B11)</f>
        <v>Manejo de Emergencias y Desastres</v>
      </c>
      <c r="C9" s="129" t="str">
        <f>IF('2. Identificación del Riesgo'!G9:G11="","",'2. Identificación del Riesgo'!G9:G11)</f>
        <v>Posibilidad de afectación reputacional por el uso  de los elementos del CDLyR para actividades contrarias al objeto que fueron adquiridos para el favorecimiento de un tercero, dedibo a deficiencias en la información y debilidades en el control de la salida de los elementos</v>
      </c>
      <c r="D9" s="129" t="str">
        <f>IF('2. Identificación del Riesgo'!H9:H11="","",'2. Identificación del Riesgo'!H9:H11)</f>
        <v>Corrupción</v>
      </c>
      <c r="E9" s="147" t="str">
        <f>IF('7. Mapa de Riesgos General'!AO9:AO11="",IF(B9="","","N/A"),'7. Mapa de Riesgos General'!AO9:AO11)</f>
        <v>Realizar la revisión del procedimiento con el fin de identificar y documentar las mejoras para el fortalecimiento de los controles existentes.</v>
      </c>
      <c r="F9" s="129" t="str">
        <f>IF('7. Mapa de Riesgos General'!Q9:Q11="","",'7. Mapa de Riesgos General'!W9:W11)</f>
        <v>Evidencias:
1) Soporte del registro de prestamo o entrega en el software utilizado por el CDLyR.
2) Actas de Cliente externo.</v>
      </c>
      <c r="G9" s="146">
        <v>1</v>
      </c>
      <c r="H9" s="142" t="s">
        <v>382</v>
      </c>
      <c r="I9" s="142" t="s">
        <v>383</v>
      </c>
      <c r="J9" s="141" t="s">
        <v>384</v>
      </c>
      <c r="K9" s="105">
        <v>0.55000000000000004</v>
      </c>
      <c r="L9" s="143" t="s">
        <v>385</v>
      </c>
      <c r="M9" s="160"/>
      <c r="N9" s="145"/>
      <c r="O9" s="145"/>
      <c r="P9" s="146" t="s">
        <v>386</v>
      </c>
      <c r="Q9" s="142" t="s">
        <v>387</v>
      </c>
      <c r="R9" s="142" t="s">
        <v>388</v>
      </c>
      <c r="S9" s="141" t="s">
        <v>389</v>
      </c>
      <c r="T9" s="105">
        <v>0.88</v>
      </c>
      <c r="U9" s="139" t="s">
        <v>390</v>
      </c>
      <c r="V9" s="137"/>
      <c r="W9" s="139"/>
      <c r="X9" s="139"/>
      <c r="Y9" s="137"/>
      <c r="Z9" s="140"/>
      <c r="AA9" s="140"/>
      <c r="AB9" s="140"/>
      <c r="AC9" s="105"/>
      <c r="AD9" s="138"/>
      <c r="AE9" s="137"/>
      <c r="AF9" s="138"/>
      <c r="AG9" s="138"/>
    </row>
    <row r="10" spans="1:33" ht="61.5" customHeight="1">
      <c r="A10" s="96"/>
      <c r="B10" s="96"/>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row>
    <row r="11" spans="1:33" ht="61.5" customHeight="1">
      <c r="A11" s="91"/>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row>
    <row r="12" spans="1:33" ht="34.5" customHeight="1">
      <c r="A12" s="101">
        <v>2</v>
      </c>
      <c r="B12" s="102" t="str">
        <f>IF('2. Identificación del Riesgo'!B12:B14="","",'2. Identificación del Riesgo'!B12:B14)</f>
        <v>Manejo de Emergencias y Desastres</v>
      </c>
      <c r="C12" s="129" t="str">
        <f>IF('2. Identificación del Riesgo'!G12:G14="","",'2. Identificación del Riesgo'!G12:G14)</f>
        <v>Posibilidad de afectación económica y reputacional por el otorgamiento de la AHCP sin el cumplimiento de los requisitos para el favorecimiento de un tercero, debido a la debilidad en la verificación de los documentos y la caracterización de la población afectada o identificada</v>
      </c>
      <c r="D12" s="129" t="str">
        <f>IF('2. Identificación del Riesgo'!H12:H14="","",'2. Identificación del Riesgo'!H12:H14)</f>
        <v>Corrupción</v>
      </c>
      <c r="E12" s="147" t="str">
        <f>IF('7. Mapa de Riesgos General'!AO12:AO14="",IF(B12="","","N/A"),'7. Mapa de Riesgos General'!AO12:AO14)</f>
        <v>Realizar la revisión del procedimiento con el fin de identificar y documentar las mejoras para el fortalecimiento de los controles existentes.</v>
      </c>
      <c r="F12" s="129" t="str">
        <f>IF('7. Mapa de Riesgos General'!Q12:Q14="","",'7. Mapa de Riesgos General'!W12:W14)</f>
        <v xml:space="preserve">
Evidencias: 
1) Base de datos AHCP con la información radicados con la planilla de pago,  en los expedientes físicos se pueden consultar con el ID los formatos enunciados en el control,  teniendo en cuenta la cantidad de documentos generados, la información se consolida en la base de datos.</v>
      </c>
      <c r="G12" s="146">
        <v>0</v>
      </c>
      <c r="H12" s="141" t="s">
        <v>391</v>
      </c>
      <c r="I12" s="142" t="s">
        <v>392</v>
      </c>
      <c r="J12" s="141" t="s">
        <v>393</v>
      </c>
      <c r="K12" s="105">
        <v>0.17</v>
      </c>
      <c r="L12" s="143" t="s">
        <v>394</v>
      </c>
      <c r="M12" s="144"/>
      <c r="N12" s="145"/>
      <c r="O12" s="145"/>
      <c r="P12" s="146">
        <v>0</v>
      </c>
      <c r="Q12" s="142" t="s">
        <v>395</v>
      </c>
      <c r="R12" s="142" t="s">
        <v>392</v>
      </c>
      <c r="S12" s="141" t="s">
        <v>396</v>
      </c>
      <c r="T12" s="105">
        <v>0.45</v>
      </c>
      <c r="U12" s="139" t="s">
        <v>397</v>
      </c>
      <c r="V12" s="105"/>
      <c r="W12" s="143"/>
      <c r="X12" s="139"/>
      <c r="Y12" s="137"/>
      <c r="Z12" s="140"/>
      <c r="AA12" s="140"/>
      <c r="AB12" s="140"/>
      <c r="AC12" s="105"/>
      <c r="AD12" s="138"/>
      <c r="AE12" s="137"/>
      <c r="AF12" s="138"/>
      <c r="AG12" s="138"/>
    </row>
    <row r="13" spans="1:33" ht="76.5" customHeight="1">
      <c r="A13" s="96"/>
      <c r="B13" s="96"/>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row>
    <row r="14" spans="1:33" ht="89.25" customHeight="1">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row>
    <row r="15" spans="1:33" ht="69.75" customHeight="1">
      <c r="A15" s="101">
        <v>3</v>
      </c>
      <c r="B15" s="102" t="str">
        <f>IF('2. Identificación del Riesgo'!B15:B17="","",'2. Identificación del Riesgo'!B15:B17)</f>
        <v>Manejo de Emergencias y Desastres</v>
      </c>
      <c r="C15" s="129" t="str">
        <f>IF('2. Identificación del Riesgo'!G15:G17="","",'2. Identificación del Riesgo'!G15:G17)</f>
        <v>Posibilidad de afectación reputacional por la emisión de conceptos técnicos de evaluación de planes de aglomeraciones de público, parques de diversiones, atracciones o dispositivos de entretenimiento, sin el cumplimiento de requisitos para beneficio de un tercero, debido a las debilidades en la verificación de los documentos del PEC</v>
      </c>
      <c r="D15" s="129" t="str">
        <f>IF('2. Identificación del Riesgo'!H15:H17="","",'2. Identificación del Riesgo'!H15:H17)</f>
        <v>Corrupción en Trámites, OPAs y Consultas de Acceso a la Información Pública</v>
      </c>
      <c r="E15" s="147" t="str">
        <f>IF('7. Mapa de Riesgos General'!AO15:AO17="",IF(B15="","","N/A"),'7. Mapa de Riesgos General'!AO15:AO17)</f>
        <v>Realizar la revisión del procedimiento con el fin de identificar y documentar las mejoras para el fortalecimiento de los controles existentes.</v>
      </c>
      <c r="F15" s="161" t="str">
        <f>IF('7. Mapa de Riesgos General'!Q15:Q17="","",'7. Mapa de Riesgos General'!W15:W17)</f>
        <v xml:space="preserve">
Evidencias:
1) Base de datos SUGA con los id de radicados entrada y salida, asignaciones (en donde están las revisiones y aprobaciones) y la información de favorable o no favorable. Se pueden consultar con el ID los formatos enunciados en el control,  teniendo en cuenta la cantidad de documentos generados, la información se consolida en la base de datos.
2) base de datos PDADE con los id de radicados entrada y salida (en donde están las revisiones y aprobaciones). Se pueden consultar con el ID los formatos enunciados en el control,  teniendo en cuenta la cantidad de documentos generados, la información se consolida en la base de datos.</v>
      </c>
      <c r="G15" s="146">
        <v>1</v>
      </c>
      <c r="H15" s="142" t="s">
        <v>398</v>
      </c>
      <c r="I15" s="142" t="s">
        <v>399</v>
      </c>
      <c r="J15" s="141" t="s">
        <v>400</v>
      </c>
      <c r="K15" s="105">
        <v>0.44</v>
      </c>
      <c r="L15" s="143" t="s">
        <v>401</v>
      </c>
      <c r="M15" s="144"/>
      <c r="N15" s="145"/>
      <c r="O15" s="145"/>
      <c r="P15" s="146" t="s">
        <v>386</v>
      </c>
      <c r="Q15" s="142" t="s">
        <v>387</v>
      </c>
      <c r="R15" s="142" t="s">
        <v>402</v>
      </c>
      <c r="S15" s="141" t="s">
        <v>403</v>
      </c>
      <c r="T15" s="105">
        <f>44%+33%</f>
        <v>0.77</v>
      </c>
      <c r="U15" s="139" t="s">
        <v>404</v>
      </c>
      <c r="V15" s="105"/>
      <c r="W15" s="143"/>
      <c r="X15" s="143"/>
      <c r="Y15" s="137"/>
      <c r="Z15" s="140"/>
      <c r="AA15" s="140"/>
      <c r="AB15" s="140"/>
      <c r="AC15" s="105"/>
      <c r="AD15" s="138"/>
      <c r="AE15" s="137"/>
      <c r="AF15" s="138"/>
      <c r="AG15" s="138"/>
    </row>
    <row r="16" spans="1:33" ht="61.5" customHeight="1">
      <c r="A16" s="96"/>
      <c r="B16" s="96"/>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row>
    <row r="17" spans="1:33" ht="49.5" customHeight="1">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row>
    <row r="18" spans="1:33" ht="25.5" customHeight="1">
      <c r="A18" s="101">
        <v>4</v>
      </c>
      <c r="B18" s="102" t="str">
        <f>IF('2. Identificación del Riesgo'!B18:B20="","",'2. Identificación del Riesgo'!B18:B20)</f>
        <v>Manejo de Emergencias y Desastres</v>
      </c>
      <c r="C18" s="129" t="str">
        <f>IF('2. Identificación del Riesgo'!G18:G20="","",'2. Identificación del Riesgo'!G18:G20)</f>
        <v>Posibilidad de afectación reputacional por el incumplimiento de las actividades establecidas en el plan de acción, debido a la debilidad en el seguimiento a los compromisos</v>
      </c>
      <c r="D18" s="129" t="str">
        <f>IF('2. Identificación del Riesgo'!H18:H20="","",'2. Identificación del Riesgo'!H18:H20)</f>
        <v>Gestión - Estratégico</v>
      </c>
      <c r="E18" s="147" t="str">
        <f>IF('7. Mapa de Riesgos General'!AO18:AO20="",IF(B18="","","N/A"),'7. Mapa de Riesgos General'!AO18:AO20)</f>
        <v>N/A</v>
      </c>
      <c r="F18" s="129" t="str">
        <f>IF('7. Mapa de Riesgos General'!Q18:Q20="","",'7. Mapa de Riesgos General'!W18:W20)</f>
        <v>Evidencia: Informe de gestión mensual</v>
      </c>
      <c r="G18" s="146" t="s">
        <v>386</v>
      </c>
      <c r="H18" s="141" t="s">
        <v>386</v>
      </c>
      <c r="I18" s="142" t="s">
        <v>405</v>
      </c>
      <c r="J18" s="141" t="s">
        <v>406</v>
      </c>
      <c r="K18" s="105">
        <v>0.33</v>
      </c>
      <c r="L18" s="143" t="s">
        <v>407</v>
      </c>
      <c r="M18" s="144"/>
      <c r="N18" s="148"/>
      <c r="O18" s="145"/>
      <c r="P18" s="146" t="s">
        <v>386</v>
      </c>
      <c r="Q18" s="142" t="s">
        <v>386</v>
      </c>
      <c r="R18" s="142" t="s">
        <v>405</v>
      </c>
      <c r="S18" s="141" t="s">
        <v>408</v>
      </c>
      <c r="T18" s="105">
        <v>0.66</v>
      </c>
      <c r="U18" s="143" t="s">
        <v>409</v>
      </c>
      <c r="V18" s="102"/>
      <c r="W18" s="143"/>
      <c r="X18" s="143"/>
      <c r="Y18" s="137"/>
      <c r="Z18" s="140"/>
      <c r="AA18" s="140"/>
      <c r="AB18" s="140"/>
      <c r="AC18" s="105"/>
      <c r="AD18" s="138"/>
      <c r="AE18" s="137"/>
      <c r="AF18" s="138"/>
      <c r="AG18" s="138"/>
    </row>
    <row r="19" spans="1:33" ht="25.5" customHeight="1">
      <c r="A19" s="96"/>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row>
    <row r="20" spans="1:33" ht="25.5" customHeight="1">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row>
    <row r="21" spans="1:33" ht="42.75" customHeight="1">
      <c r="A21" s="101">
        <v>5</v>
      </c>
      <c r="B21" s="102" t="str">
        <f>IF('2. Identificación del Riesgo'!B21:B23="","",'2. Identificación del Riesgo'!B21:B23)</f>
        <v>Manejo de Emergencias y Desastres</v>
      </c>
      <c r="C21" s="129" t="str">
        <f>IF('2. Identificación del Riesgo'!G21:G23="","",'2. Identificación del Riesgo'!G21:G23)</f>
        <v>Posibilidad de afectación reputacional por la emisión de certificados de emergencia, sin el cumplimiento de requisitos para beneficio de un tercero, debido a la debilidad en el registro de afectación</v>
      </c>
      <c r="D21" s="129" t="str">
        <f>IF('2. Identificación del Riesgo'!H21:H23="","",'2. Identificación del Riesgo'!H21:H23)</f>
        <v>Corrupción en Trámites, OPAs y Consultas de Acceso a la Información Pública</v>
      </c>
      <c r="E21" s="147" t="str">
        <f>IF('7. Mapa de Riesgos General'!AO21:AO23="",IF(B21="","","N/A"),'7. Mapa de Riesgos General'!AO21:AO23)</f>
        <v>Realizar la revisión del procedimiento con el fin de identificar y documentar las mejoras para el fortalecimiento de los controles existentes.</v>
      </c>
      <c r="F21" s="129" t="str">
        <f>IF('7. Mapa de Riesgos General'!Q21:Q23="","",'7. Mapa de Riesgos General'!W21:W23)</f>
        <v xml:space="preserve">
Evidencia: 
Base de datos con la información de las certificaciones generadas con los ID de la comunicaciones oficiales de entratda y salidas  en donde están las revisiones y aprobaciones.</v>
      </c>
      <c r="G21" s="146">
        <v>0</v>
      </c>
      <c r="H21" s="141" t="s">
        <v>391</v>
      </c>
      <c r="I21" s="142" t="s">
        <v>410</v>
      </c>
      <c r="J21" s="141" t="s">
        <v>411</v>
      </c>
      <c r="K21" s="105">
        <v>0.22</v>
      </c>
      <c r="L21" s="143" t="s">
        <v>412</v>
      </c>
      <c r="M21" s="144"/>
      <c r="N21" s="145"/>
      <c r="O21" s="145"/>
      <c r="P21" s="146">
        <v>0</v>
      </c>
      <c r="Q21" s="142" t="s">
        <v>413</v>
      </c>
      <c r="R21" s="142" t="s">
        <v>414</v>
      </c>
      <c r="S21" s="141" t="s">
        <v>415</v>
      </c>
      <c r="T21" s="105">
        <v>0.45</v>
      </c>
      <c r="U21" s="139" t="s">
        <v>416</v>
      </c>
      <c r="V21" s="105"/>
      <c r="W21" s="143"/>
      <c r="X21" s="139"/>
      <c r="Y21" s="137"/>
      <c r="Z21" s="140"/>
      <c r="AA21" s="140"/>
      <c r="AB21" s="140"/>
      <c r="AC21" s="105"/>
      <c r="AD21" s="138"/>
      <c r="AE21" s="137"/>
      <c r="AF21" s="138"/>
      <c r="AG21" s="138"/>
    </row>
    <row r="22" spans="1:33" ht="42.75" customHeight="1">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row>
    <row r="23" spans="1:33" ht="42.75" customHeight="1">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row>
    <row r="24" spans="1:33" ht="61.5" customHeight="1">
      <c r="A24" s="101">
        <v>6</v>
      </c>
      <c r="B24" s="102" t="str">
        <f>IF('2. Identificación del Riesgo'!B24:B26="","",'2. Identificación del Riesgo'!B24:B26)</f>
        <v>Manejo de Emergencias y Desastres</v>
      </c>
      <c r="C24" s="129" t="str">
        <f>IF('2. Identificación del Riesgo'!G24:G26="","",'2. Identificación del Riesgo'!G24:G26)</f>
        <v>Posibilidad de afectación reputacional por la atención no oportuna de las solicitudes para atención de eventos o emergencias que lleguen a presentarse debido a falta de suministros disponibles en el CDLyR</v>
      </c>
      <c r="D24" s="129" t="str">
        <f>IF('2. Identificación del Riesgo'!H24:H26="","",'2. Identificación del Riesgo'!H24:H26)</f>
        <v>Gestión</v>
      </c>
      <c r="E24" s="147" t="str">
        <f>IF('7. Mapa de Riesgos General'!AO24:AO26="",IF(B24="","","N/A"),'7. Mapa de Riesgos General'!AO24:AO26)</f>
        <v>N/A</v>
      </c>
      <c r="F24" s="129" t="s">
        <v>417</v>
      </c>
      <c r="G24" s="146" t="s">
        <v>386</v>
      </c>
      <c r="H24" s="141" t="s">
        <v>386</v>
      </c>
      <c r="I24" s="142" t="s">
        <v>418</v>
      </c>
      <c r="J24" s="141" t="s">
        <v>419</v>
      </c>
      <c r="K24" s="105">
        <v>0.33</v>
      </c>
      <c r="L24" s="143" t="s">
        <v>420</v>
      </c>
      <c r="M24" s="144"/>
      <c r="N24" s="148"/>
      <c r="O24" s="145"/>
      <c r="P24" s="146" t="s">
        <v>386</v>
      </c>
      <c r="Q24" s="142" t="s">
        <v>386</v>
      </c>
      <c r="R24" s="142" t="s">
        <v>421</v>
      </c>
      <c r="S24" s="141" t="s">
        <v>422</v>
      </c>
      <c r="T24" s="105">
        <v>0.66</v>
      </c>
      <c r="U24" s="143" t="s">
        <v>423</v>
      </c>
      <c r="V24" s="105"/>
      <c r="W24" s="143"/>
      <c r="X24" s="139"/>
      <c r="Y24" s="137"/>
      <c r="Z24" s="140"/>
      <c r="AA24" s="140"/>
      <c r="AB24" s="140"/>
      <c r="AC24" s="105"/>
      <c r="AD24" s="138"/>
      <c r="AE24" s="137"/>
      <c r="AF24" s="138"/>
      <c r="AG24" s="138"/>
    </row>
    <row r="25" spans="1:33" ht="61.5" customHeight="1">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row>
    <row r="26" spans="1:33" ht="61.5" customHeight="1">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row>
    <row r="27" spans="1:33" ht="16.5" customHeight="1">
      <c r="A27" s="101">
        <v>7</v>
      </c>
      <c r="B27" s="102" t="str">
        <f>IF('2. Identificación del Riesgo'!B27:B29="","",'2. Identificación del Riesgo'!B27:B29)</f>
        <v/>
      </c>
      <c r="C27" s="102" t="str">
        <f>IF('2. Identificación del Riesgo'!G27:G29="","",'2. Identificación del Riesgo'!G27:G29)</f>
        <v/>
      </c>
      <c r="D27" s="129" t="str">
        <f>IF('2. Identificación del Riesgo'!H27:H29="","",'2. Identificación del Riesgo'!H27:H29)</f>
        <v/>
      </c>
      <c r="E27" s="147" t="str">
        <f>IF('7. Mapa de Riesgos General'!AO27:AO29="",IF(B27="","","N/A"),'7. Mapa de Riesgos General'!AO27:AO29)</f>
        <v/>
      </c>
      <c r="F27" s="129" t="str">
        <f>IF('7. Mapa de Riesgos General'!Q27:Q29="","",'7. Mapa de Riesgos General'!W27:W29)</f>
        <v/>
      </c>
      <c r="G27" s="137"/>
      <c r="H27" s="140"/>
      <c r="I27" s="140"/>
      <c r="J27" s="140"/>
      <c r="K27" s="105"/>
      <c r="L27" s="138"/>
      <c r="M27" s="105"/>
      <c r="N27" s="162"/>
      <c r="O27" s="162"/>
      <c r="P27" s="137"/>
      <c r="Q27" s="140"/>
      <c r="R27" s="140"/>
      <c r="S27" s="140"/>
      <c r="T27" s="105"/>
      <c r="U27" s="138"/>
      <c r="V27" s="137"/>
      <c r="W27" s="138"/>
      <c r="X27" s="138"/>
      <c r="Y27" s="137"/>
      <c r="Z27" s="140"/>
      <c r="AA27" s="140"/>
      <c r="AB27" s="140"/>
      <c r="AC27" s="105"/>
      <c r="AD27" s="138"/>
      <c r="AE27" s="137"/>
      <c r="AF27" s="138"/>
      <c r="AG27" s="138"/>
    </row>
    <row r="28" spans="1:33" ht="13.5" customHeight="1">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row>
    <row r="29" spans="1:33" ht="13.5" customHeight="1">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row>
    <row r="30" spans="1:33" ht="16.5" customHeight="1">
      <c r="A30" s="101">
        <v>8</v>
      </c>
      <c r="B30" s="102" t="str">
        <f>IF('2. Identificación del Riesgo'!B30:B32="","",'2. Identificación del Riesgo'!B30:B32)</f>
        <v/>
      </c>
      <c r="C30" s="102" t="str">
        <f>IF('2. Identificación del Riesgo'!G30:G32="","",'2. Identificación del Riesgo'!G30:G32)</f>
        <v/>
      </c>
      <c r="D30" s="102" t="str">
        <f>IF('2. Identificación del Riesgo'!H30:H32="","",'2. Identificación del Riesgo'!H30:H32)</f>
        <v/>
      </c>
      <c r="E30" s="147" t="str">
        <f>IF('7. Mapa de Riesgos General'!AO30:AO32="",IF(B30="","","N/A"),'7. Mapa de Riesgos General'!AO30:AO32)</f>
        <v/>
      </c>
      <c r="F30" s="129" t="str">
        <f>IF('7. Mapa de Riesgos General'!Q30:Q32="","",'7. Mapa de Riesgos General'!W30:W32)</f>
        <v/>
      </c>
      <c r="G30" s="137"/>
      <c r="H30" s="140"/>
      <c r="I30" s="140"/>
      <c r="J30" s="140"/>
      <c r="K30" s="105"/>
      <c r="L30" s="138"/>
      <c r="M30" s="105"/>
      <c r="N30" s="162"/>
      <c r="O30" s="162"/>
      <c r="P30" s="137"/>
      <c r="Q30" s="140"/>
      <c r="R30" s="140"/>
      <c r="S30" s="140"/>
      <c r="T30" s="105"/>
      <c r="U30" s="138"/>
      <c r="V30" s="137"/>
      <c r="W30" s="138"/>
      <c r="X30" s="138"/>
      <c r="Y30" s="137"/>
      <c r="Z30" s="140"/>
      <c r="AA30" s="140"/>
      <c r="AB30" s="140"/>
      <c r="AC30" s="105"/>
      <c r="AD30" s="138"/>
      <c r="AE30" s="137"/>
      <c r="AF30" s="138"/>
      <c r="AG30" s="138"/>
    </row>
    <row r="31" spans="1:33" ht="13.5" customHeight="1">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row>
    <row r="32" spans="1:33" ht="13.5" customHeight="1">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row>
    <row r="33" spans="1:33" ht="16.5" customHeight="1">
      <c r="A33" s="101">
        <v>9</v>
      </c>
      <c r="B33" s="102" t="str">
        <f>IF('2. Identificación del Riesgo'!B33:B35="","",'2. Identificación del Riesgo'!B33:B35)</f>
        <v/>
      </c>
      <c r="C33" s="102" t="str">
        <f>IF('2. Identificación del Riesgo'!G33:G35="","",'2. Identificación del Riesgo'!G33:G35)</f>
        <v/>
      </c>
      <c r="D33" s="102" t="str">
        <f>IF('2. Identificación del Riesgo'!H33:H35="","",'2. Identificación del Riesgo'!H33:H35)</f>
        <v/>
      </c>
      <c r="E33" s="147" t="str">
        <f>IF('7. Mapa de Riesgos General'!AO33:AO35="",IF(B33="","","N/A"),'7. Mapa de Riesgos General'!AO33:AO35)</f>
        <v/>
      </c>
      <c r="F33" s="129" t="str">
        <f>IF('7. Mapa de Riesgos General'!Q33:Q35="","",'7. Mapa de Riesgos General'!W33:W35)</f>
        <v/>
      </c>
      <c r="G33" s="137"/>
      <c r="H33" s="140"/>
      <c r="I33" s="140"/>
      <c r="J33" s="140"/>
      <c r="K33" s="105"/>
      <c r="L33" s="138"/>
      <c r="M33" s="105"/>
      <c r="N33" s="162"/>
      <c r="O33" s="162"/>
      <c r="P33" s="137"/>
      <c r="Q33" s="140"/>
      <c r="R33" s="140"/>
      <c r="S33" s="140"/>
      <c r="T33" s="105"/>
      <c r="U33" s="138"/>
      <c r="V33" s="137"/>
      <c r="W33" s="138"/>
      <c r="X33" s="138"/>
      <c r="Y33" s="137"/>
      <c r="Z33" s="140"/>
      <c r="AA33" s="140"/>
      <c r="AB33" s="140"/>
      <c r="AC33" s="105"/>
      <c r="AD33" s="138"/>
      <c r="AE33" s="137"/>
      <c r="AF33" s="138"/>
      <c r="AG33" s="138"/>
    </row>
    <row r="34" spans="1:33" ht="13.5" customHeight="1">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row>
    <row r="35" spans="1:33" ht="13.5" customHeight="1">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row>
    <row r="36" spans="1:33" ht="16.5" customHeight="1">
      <c r="A36" s="101">
        <v>10</v>
      </c>
      <c r="B36" s="102" t="str">
        <f>IF('2. Identificación del Riesgo'!B36:B38="","",'2. Identificación del Riesgo'!B36:B38)</f>
        <v/>
      </c>
      <c r="C36" s="102" t="str">
        <f>IF('2. Identificación del Riesgo'!G36:G38="","",'2. Identificación del Riesgo'!G36:G38)</f>
        <v/>
      </c>
      <c r="D36" s="102" t="str">
        <f>IF('2. Identificación del Riesgo'!H36:H38="","",'2. Identificación del Riesgo'!H36:H38)</f>
        <v/>
      </c>
      <c r="E36" s="147" t="str">
        <f>IF('7. Mapa de Riesgos General'!AO36:AO38="",IF(B36="","","N/A"),'7. Mapa de Riesgos General'!AO36:AO38)</f>
        <v/>
      </c>
      <c r="F36" s="129" t="str">
        <f>IF('7. Mapa de Riesgos General'!Q36:Q38="","",'7. Mapa de Riesgos General'!W36:W38)</f>
        <v/>
      </c>
      <c r="G36" s="137"/>
      <c r="H36" s="140"/>
      <c r="I36" s="140"/>
      <c r="J36" s="140"/>
      <c r="K36" s="105"/>
      <c r="L36" s="138"/>
      <c r="M36" s="105"/>
      <c r="N36" s="162"/>
      <c r="O36" s="162"/>
      <c r="P36" s="137"/>
      <c r="Q36" s="140"/>
      <c r="R36" s="140"/>
      <c r="S36" s="140"/>
      <c r="T36" s="105"/>
      <c r="U36" s="138"/>
      <c r="V36" s="137"/>
      <c r="W36" s="138"/>
      <c r="X36" s="138"/>
      <c r="Y36" s="137"/>
      <c r="Z36" s="140"/>
      <c r="AA36" s="140"/>
      <c r="AB36" s="140"/>
      <c r="AC36" s="105"/>
      <c r="AD36" s="138"/>
      <c r="AE36" s="137"/>
      <c r="AF36" s="138"/>
      <c r="AG36" s="138"/>
    </row>
    <row r="37" spans="1:33" ht="13.5" customHeight="1">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row>
    <row r="38" spans="1:33" ht="13.5" customHeight="1">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row>
    <row r="39" spans="1:33" ht="16.5" customHeight="1">
      <c r="A39" s="101">
        <v>11</v>
      </c>
      <c r="B39" s="102" t="str">
        <f>IF('2. Identificación del Riesgo'!B39:B41="","",'2. Identificación del Riesgo'!B39:B41)</f>
        <v/>
      </c>
      <c r="C39" s="102" t="str">
        <f>IF('2. Identificación del Riesgo'!G39:G41="","",'2. Identificación del Riesgo'!G39:G41)</f>
        <v/>
      </c>
      <c r="D39" s="102" t="str">
        <f>IF('2. Identificación del Riesgo'!H39:H41="","",'2. Identificación del Riesgo'!H39:H41)</f>
        <v/>
      </c>
      <c r="E39" s="147" t="str">
        <f>IF('7. Mapa de Riesgos General'!AO39:AO41="",IF(B39="","","N/A"),'7. Mapa de Riesgos General'!AO39:AO41)</f>
        <v/>
      </c>
      <c r="F39" s="129" t="str">
        <f>IF('7. Mapa de Riesgos General'!Q39:Q41="","",'7. Mapa de Riesgos General'!W39:W41)</f>
        <v/>
      </c>
      <c r="G39" s="137"/>
      <c r="H39" s="140"/>
      <c r="I39" s="140"/>
      <c r="J39" s="140"/>
      <c r="K39" s="105"/>
      <c r="L39" s="138"/>
      <c r="M39" s="137"/>
      <c r="N39" s="138"/>
      <c r="O39" s="138"/>
      <c r="P39" s="137"/>
      <c r="Q39" s="140"/>
      <c r="R39" s="140"/>
      <c r="S39" s="140"/>
      <c r="T39" s="105"/>
      <c r="U39" s="138"/>
      <c r="V39" s="137"/>
      <c r="W39" s="138"/>
      <c r="X39" s="138"/>
      <c r="Y39" s="137"/>
      <c r="Z39" s="140"/>
      <c r="AA39" s="140"/>
      <c r="AB39" s="140"/>
      <c r="AC39" s="105"/>
      <c r="AD39" s="138"/>
      <c r="AE39" s="137"/>
      <c r="AF39" s="138"/>
      <c r="AG39" s="138"/>
    </row>
    <row r="40" spans="1:33" ht="13.5" customHeight="1">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row>
    <row r="41" spans="1:33" ht="13.5" customHeight="1">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row>
    <row r="42" spans="1:33" ht="16.5" customHeight="1">
      <c r="A42" s="101">
        <v>12</v>
      </c>
      <c r="B42" s="102" t="str">
        <f>IF('2. Identificación del Riesgo'!B42:B44="","",'2. Identificación del Riesgo'!B42:B44)</f>
        <v/>
      </c>
      <c r="C42" s="102" t="str">
        <f>IF('2. Identificación del Riesgo'!G42:G44="","",'2. Identificación del Riesgo'!G42:G44)</f>
        <v/>
      </c>
      <c r="D42" s="102" t="str">
        <f>IF('2. Identificación del Riesgo'!H42:H44="","",'2. Identificación del Riesgo'!H42:H44)</f>
        <v/>
      </c>
      <c r="E42" s="147" t="str">
        <f>IF('7. Mapa de Riesgos General'!AO42:AO44="",IF(B42="","","N/A"),'7. Mapa de Riesgos General'!AO42:AO44)</f>
        <v/>
      </c>
      <c r="F42" s="129" t="str">
        <f>IF('7. Mapa de Riesgos General'!Q42:Q44="","",'7. Mapa de Riesgos General'!W42:W44)</f>
        <v/>
      </c>
      <c r="G42" s="137"/>
      <c r="H42" s="140"/>
      <c r="I42" s="140"/>
      <c r="J42" s="140"/>
      <c r="K42" s="105"/>
      <c r="L42" s="138"/>
      <c r="M42" s="137"/>
      <c r="N42" s="138"/>
      <c r="O42" s="138"/>
      <c r="P42" s="137"/>
      <c r="Q42" s="140"/>
      <c r="R42" s="140"/>
      <c r="S42" s="140"/>
      <c r="T42" s="105"/>
      <c r="U42" s="138"/>
      <c r="V42" s="137"/>
      <c r="W42" s="138"/>
      <c r="X42" s="138"/>
      <c r="Y42" s="137"/>
      <c r="Z42" s="140"/>
      <c r="AA42" s="140"/>
      <c r="AB42" s="140"/>
      <c r="AC42" s="105"/>
      <c r="AD42" s="138"/>
      <c r="AE42" s="137"/>
      <c r="AF42" s="138"/>
      <c r="AG42" s="138"/>
    </row>
    <row r="43" spans="1:33" ht="13.5" customHeight="1">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row>
    <row r="44" spans="1:33" ht="13.5" customHeight="1">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row>
    <row r="45" spans="1:33" ht="16.5" customHeight="1">
      <c r="A45" s="101">
        <v>13</v>
      </c>
      <c r="B45" s="102" t="str">
        <f>IF('2. Identificación del Riesgo'!B45:B47="","",'2. Identificación del Riesgo'!B45:B47)</f>
        <v/>
      </c>
      <c r="C45" s="102" t="str">
        <f>IF('2. Identificación del Riesgo'!G45:G47="","",'2. Identificación del Riesgo'!G45:G47)</f>
        <v/>
      </c>
      <c r="D45" s="102" t="str">
        <f>IF('2. Identificación del Riesgo'!H45:H47="","",'2. Identificación del Riesgo'!H45:H47)</f>
        <v/>
      </c>
      <c r="E45" s="147" t="str">
        <f>IF('7. Mapa de Riesgos General'!AO45:AO47="",IF(B45="","","N/A"),'7. Mapa de Riesgos General'!AO45:AO47)</f>
        <v/>
      </c>
      <c r="F45" s="129" t="str">
        <f>IF('7. Mapa de Riesgos General'!Q45:Q47="","",'7. Mapa de Riesgos General'!W45:W47)</f>
        <v/>
      </c>
      <c r="G45" s="137"/>
      <c r="H45" s="140"/>
      <c r="I45" s="140"/>
      <c r="J45" s="140"/>
      <c r="K45" s="105"/>
      <c r="L45" s="138"/>
      <c r="M45" s="137"/>
      <c r="N45" s="138"/>
      <c r="O45" s="138"/>
      <c r="P45" s="137"/>
      <c r="Q45" s="140"/>
      <c r="R45" s="140"/>
      <c r="S45" s="140"/>
      <c r="T45" s="105"/>
      <c r="U45" s="138"/>
      <c r="V45" s="137"/>
      <c r="W45" s="138"/>
      <c r="X45" s="138"/>
      <c r="Y45" s="137"/>
      <c r="Z45" s="140"/>
      <c r="AA45" s="140"/>
      <c r="AB45" s="140"/>
      <c r="AC45" s="105"/>
      <c r="AD45" s="138"/>
      <c r="AE45" s="137"/>
      <c r="AF45" s="138"/>
      <c r="AG45" s="138"/>
    </row>
    <row r="46" spans="1:33" ht="13.5" customHeight="1">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row>
    <row r="47" spans="1:33" ht="13.5" customHeight="1">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row>
    <row r="48" spans="1:33" ht="16.5" customHeight="1">
      <c r="A48" s="101">
        <v>14</v>
      </c>
      <c r="B48" s="102" t="str">
        <f>IF('2. Identificación del Riesgo'!B48:B50="","",'2. Identificación del Riesgo'!B48:B50)</f>
        <v/>
      </c>
      <c r="C48" s="102" t="str">
        <f>IF('2. Identificación del Riesgo'!G48:G50="","",'2. Identificación del Riesgo'!G48:G50)</f>
        <v/>
      </c>
      <c r="D48" s="102" t="str">
        <f>IF('2. Identificación del Riesgo'!H48:H50="","",'2. Identificación del Riesgo'!H48:H50)</f>
        <v/>
      </c>
      <c r="E48" s="147" t="str">
        <f>IF('7. Mapa de Riesgos General'!AO48:AO50="",IF(B48="","","N/A"),'7. Mapa de Riesgos General'!AO48:AO50)</f>
        <v/>
      </c>
      <c r="F48" s="129" t="str">
        <f>IF('7. Mapa de Riesgos General'!Q48:Q50="","",'7. Mapa de Riesgos General'!W48:W50)</f>
        <v/>
      </c>
      <c r="G48" s="137"/>
      <c r="H48" s="140"/>
      <c r="I48" s="140"/>
      <c r="J48" s="140"/>
      <c r="K48" s="105"/>
      <c r="L48" s="138"/>
      <c r="M48" s="137"/>
      <c r="N48" s="138"/>
      <c r="O48" s="138"/>
      <c r="P48" s="137"/>
      <c r="Q48" s="140"/>
      <c r="R48" s="140"/>
      <c r="S48" s="140"/>
      <c r="T48" s="105"/>
      <c r="U48" s="138"/>
      <c r="V48" s="137"/>
      <c r="W48" s="138"/>
      <c r="X48" s="138"/>
      <c r="Y48" s="137"/>
      <c r="Z48" s="140"/>
      <c r="AA48" s="140"/>
      <c r="AB48" s="140"/>
      <c r="AC48" s="105"/>
      <c r="AD48" s="138"/>
      <c r="AE48" s="137"/>
      <c r="AF48" s="138"/>
      <c r="AG48" s="138"/>
    </row>
    <row r="49" spans="1:33" ht="13.5" customHeight="1">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row>
    <row r="50" spans="1:33" ht="13.5" customHeight="1">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row>
    <row r="51" spans="1:33" ht="16.5" customHeight="1">
      <c r="A51" s="101">
        <v>15</v>
      </c>
      <c r="B51" s="102" t="str">
        <f>IF('2. Identificación del Riesgo'!B51:B53="","",'2. Identificación del Riesgo'!B51:B53)</f>
        <v/>
      </c>
      <c r="C51" s="102" t="str">
        <f>IF('2. Identificación del Riesgo'!G51:G53="","",'2. Identificación del Riesgo'!G51:G53)</f>
        <v/>
      </c>
      <c r="D51" s="102" t="str">
        <f>IF('2. Identificación del Riesgo'!H51:H53="","",'2. Identificación del Riesgo'!H51:H53)</f>
        <v/>
      </c>
      <c r="E51" s="147" t="str">
        <f>IF('7. Mapa de Riesgos General'!AO51:AO53="",IF(B51="","","N/A"),'7. Mapa de Riesgos General'!AO51:AO53)</f>
        <v/>
      </c>
      <c r="F51" s="129" t="str">
        <f>IF('7. Mapa de Riesgos General'!Q51:Q53="","",'7. Mapa de Riesgos General'!W51:W53)</f>
        <v/>
      </c>
      <c r="G51" s="137"/>
      <c r="H51" s="140"/>
      <c r="I51" s="140"/>
      <c r="J51" s="140"/>
      <c r="K51" s="105"/>
      <c r="L51" s="138"/>
      <c r="M51" s="137"/>
      <c r="N51" s="138"/>
      <c r="O51" s="138"/>
      <c r="P51" s="137"/>
      <c r="Q51" s="140"/>
      <c r="R51" s="140"/>
      <c r="S51" s="140"/>
      <c r="T51" s="105"/>
      <c r="U51" s="138"/>
      <c r="V51" s="137"/>
      <c r="W51" s="138"/>
      <c r="X51" s="138"/>
      <c r="Y51" s="137"/>
      <c r="Z51" s="140"/>
      <c r="AA51" s="140"/>
      <c r="AB51" s="140"/>
      <c r="AC51" s="105"/>
      <c r="AD51" s="138"/>
      <c r="AE51" s="137"/>
      <c r="AF51" s="138"/>
      <c r="AG51" s="138"/>
    </row>
    <row r="52" spans="1:33" ht="13.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row>
    <row r="53" spans="1:33" ht="13.5" customHeight="1">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row>
    <row r="54" spans="1:33" ht="16.5" customHeight="1">
      <c r="A54" s="101">
        <v>16</v>
      </c>
      <c r="B54" s="102" t="str">
        <f>IF('2. Identificación del Riesgo'!B54:B56="","",'2. Identificación del Riesgo'!B54:B56)</f>
        <v/>
      </c>
      <c r="C54" s="102" t="str">
        <f>IF('2. Identificación del Riesgo'!G54:G56="","",'2. Identificación del Riesgo'!G54:G56)</f>
        <v/>
      </c>
      <c r="D54" s="102" t="str">
        <f>IF('2. Identificación del Riesgo'!H54:H56="","",'2. Identificación del Riesgo'!H54:H56)</f>
        <v/>
      </c>
      <c r="E54" s="147" t="str">
        <f>IF('7. Mapa de Riesgos General'!AO54:AO56="",IF(B54="","","N/A"),'7. Mapa de Riesgos General'!AO54:AO56)</f>
        <v/>
      </c>
      <c r="F54" s="129">
        <f>IF('7. Mapa de Riesgos General'!Q54:Q56="","",'7. Mapa de Riesgos General'!W54:W56)</f>
        <v>0</v>
      </c>
      <c r="G54" s="137"/>
      <c r="H54" s="140"/>
      <c r="I54" s="140"/>
      <c r="J54" s="140"/>
      <c r="K54" s="105"/>
      <c r="L54" s="138"/>
      <c r="M54" s="137"/>
      <c r="N54" s="138"/>
      <c r="O54" s="138"/>
      <c r="P54" s="137"/>
      <c r="Q54" s="140"/>
      <c r="R54" s="140"/>
      <c r="S54" s="140"/>
      <c r="T54" s="105"/>
      <c r="U54" s="138"/>
      <c r="V54" s="137"/>
      <c r="W54" s="138"/>
      <c r="X54" s="138"/>
      <c r="Y54" s="137"/>
      <c r="Z54" s="140"/>
      <c r="AA54" s="140"/>
      <c r="AB54" s="140"/>
      <c r="AC54" s="105"/>
      <c r="AD54" s="138"/>
      <c r="AE54" s="137"/>
      <c r="AF54" s="138"/>
      <c r="AG54" s="138"/>
    </row>
    <row r="55" spans="1:33" ht="13.5" customHeight="1">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row>
    <row r="56" spans="1:33" ht="13.5" customHeight="1">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row>
    <row r="57" spans="1:33" ht="16.5" customHeight="1">
      <c r="A57" s="101">
        <v>17</v>
      </c>
      <c r="B57" s="102" t="str">
        <f>IF('2. Identificación del Riesgo'!B57:B59="","",'2. Identificación del Riesgo'!B57:B59)</f>
        <v/>
      </c>
      <c r="C57" s="102" t="str">
        <f>IF('2. Identificación del Riesgo'!G57:G59="","",'2. Identificación del Riesgo'!G57:G59)</f>
        <v/>
      </c>
      <c r="D57" s="102" t="str">
        <f>IF('2. Identificación del Riesgo'!H57:H59="","",'2. Identificación del Riesgo'!H57:H59)</f>
        <v/>
      </c>
      <c r="E57" s="147" t="str">
        <f>IF('7. Mapa de Riesgos General'!AO57:AO59="",IF(B57="","","N/A"),'7. Mapa de Riesgos General'!AO57:AO59)</f>
        <v/>
      </c>
      <c r="F57" s="129">
        <f>IF('7. Mapa de Riesgos General'!Q57:Q59="","",'7. Mapa de Riesgos General'!W57:W59)</f>
        <v>0</v>
      </c>
      <c r="G57" s="137"/>
      <c r="H57" s="140"/>
      <c r="I57" s="140"/>
      <c r="J57" s="140"/>
      <c r="K57" s="105"/>
      <c r="L57" s="138"/>
      <c r="M57" s="137"/>
      <c r="N57" s="138"/>
      <c r="O57" s="138"/>
      <c r="P57" s="137"/>
      <c r="Q57" s="140"/>
      <c r="R57" s="140"/>
      <c r="S57" s="140"/>
      <c r="T57" s="105"/>
      <c r="U57" s="138"/>
      <c r="V57" s="137"/>
      <c r="W57" s="138"/>
      <c r="X57" s="138"/>
      <c r="Y57" s="137"/>
      <c r="Z57" s="140"/>
      <c r="AA57" s="140"/>
      <c r="AB57" s="140"/>
      <c r="AC57" s="105"/>
      <c r="AD57" s="138"/>
      <c r="AE57" s="137"/>
      <c r="AF57" s="138"/>
      <c r="AG57" s="138"/>
    </row>
    <row r="58" spans="1:33" ht="13.5" customHeight="1">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row>
    <row r="59" spans="1:33" ht="13.5" customHeight="1">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row>
    <row r="60" spans="1:33" ht="16.5" customHeight="1">
      <c r="A60" s="101">
        <v>18</v>
      </c>
      <c r="B60" s="102" t="str">
        <f>IF('2. Identificación del Riesgo'!B60:B62="","",'2. Identificación del Riesgo'!B60:B62)</f>
        <v/>
      </c>
      <c r="C60" s="102" t="str">
        <f>IF('2. Identificación del Riesgo'!G60:G62="","",'2. Identificación del Riesgo'!G60:G62)</f>
        <v/>
      </c>
      <c r="D60" s="102" t="str">
        <f>IF('2. Identificación del Riesgo'!H60:H62="","",'2. Identificación del Riesgo'!H60:H62)</f>
        <v/>
      </c>
      <c r="E60" s="147" t="str">
        <f>IF('7. Mapa de Riesgos General'!AO60:AO62="",IF(B60="","","N/A"),'7. Mapa de Riesgos General'!AO60:AO62)</f>
        <v/>
      </c>
      <c r="F60" s="129">
        <f>IF('7. Mapa de Riesgos General'!Q60:Q62="","",'7. Mapa de Riesgos General'!W60:W62)</f>
        <v>0</v>
      </c>
      <c r="G60" s="137"/>
      <c r="H60" s="140"/>
      <c r="I60" s="140"/>
      <c r="J60" s="140"/>
      <c r="K60" s="105"/>
      <c r="L60" s="138"/>
      <c r="M60" s="137"/>
      <c r="N60" s="138"/>
      <c r="O60" s="138"/>
      <c r="P60" s="137"/>
      <c r="Q60" s="140"/>
      <c r="R60" s="140"/>
      <c r="S60" s="140"/>
      <c r="T60" s="105"/>
      <c r="U60" s="138"/>
      <c r="V60" s="137"/>
      <c r="W60" s="138"/>
      <c r="X60" s="138"/>
      <c r="Y60" s="137"/>
      <c r="Z60" s="140"/>
      <c r="AA60" s="140"/>
      <c r="AB60" s="140"/>
      <c r="AC60" s="105"/>
      <c r="AD60" s="138"/>
      <c r="AE60" s="137"/>
      <c r="AF60" s="138"/>
      <c r="AG60" s="138"/>
    </row>
    <row r="61" spans="1:33" ht="13.5" customHeight="1">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row>
    <row r="62" spans="1:33" ht="13.5" customHeight="1">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row>
    <row r="63" spans="1:33" ht="16.5" customHeight="1">
      <c r="A63" s="101">
        <v>19</v>
      </c>
      <c r="B63" s="102" t="str">
        <f>IF('2. Identificación del Riesgo'!B63:B65="","",'2. Identificación del Riesgo'!B63:B65)</f>
        <v/>
      </c>
      <c r="C63" s="102" t="str">
        <f>IF('2. Identificación del Riesgo'!G63:G65="","",'2. Identificación del Riesgo'!G63:G65)</f>
        <v/>
      </c>
      <c r="D63" s="102" t="str">
        <f>IF('2. Identificación del Riesgo'!H63:H65="","",'2. Identificación del Riesgo'!H63:H65)</f>
        <v/>
      </c>
      <c r="E63" s="147" t="str">
        <f>IF('7. Mapa de Riesgos General'!AO63:AO65="",IF(B63="","","N/A"),'7. Mapa de Riesgos General'!AO63:AO65)</f>
        <v/>
      </c>
      <c r="F63" s="129">
        <f>IF('7. Mapa de Riesgos General'!Q63:Q65="","",'7. Mapa de Riesgos General'!W63:W65)</f>
        <v>0</v>
      </c>
      <c r="G63" s="137"/>
      <c r="H63" s="140"/>
      <c r="I63" s="140"/>
      <c r="J63" s="140"/>
      <c r="K63" s="105"/>
      <c r="L63" s="138"/>
      <c r="M63" s="137"/>
      <c r="N63" s="138"/>
      <c r="O63" s="138"/>
      <c r="P63" s="137"/>
      <c r="Q63" s="140"/>
      <c r="R63" s="140"/>
      <c r="S63" s="140"/>
      <c r="T63" s="105"/>
      <c r="U63" s="138"/>
      <c r="V63" s="137"/>
      <c r="W63" s="138"/>
      <c r="X63" s="138"/>
      <c r="Y63" s="137"/>
      <c r="Z63" s="140"/>
      <c r="AA63" s="140"/>
      <c r="AB63" s="140"/>
      <c r="AC63" s="105"/>
      <c r="AD63" s="138"/>
      <c r="AE63" s="137"/>
      <c r="AF63" s="138"/>
      <c r="AG63" s="138"/>
    </row>
    <row r="64" spans="1:33" ht="13.5" customHeight="1">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row>
    <row r="65" spans="1:33" ht="13.5" customHeight="1">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row>
    <row r="66" spans="1:33" ht="16.5" customHeight="1">
      <c r="A66" s="101">
        <v>20</v>
      </c>
      <c r="B66" s="102" t="str">
        <f>IF('2. Identificación del Riesgo'!B66:B68="","",'2. Identificación del Riesgo'!B66:B68)</f>
        <v/>
      </c>
      <c r="C66" s="102" t="str">
        <f>IF('2. Identificación del Riesgo'!G66:G68="","",'2. Identificación del Riesgo'!G66:G68)</f>
        <v/>
      </c>
      <c r="D66" s="102" t="str">
        <f>IF('2. Identificación del Riesgo'!H66:H68="","",'2. Identificación del Riesgo'!H66:H68)</f>
        <v/>
      </c>
      <c r="E66" s="147" t="str">
        <f>IF('7. Mapa de Riesgos General'!AO66:AO68="",IF(B66="","","N/A"),'7. Mapa de Riesgos General'!AO66:AO68)</f>
        <v/>
      </c>
      <c r="F66" s="129">
        <f>IF('7. Mapa de Riesgos General'!Q66:Q68="","",'7. Mapa de Riesgos General'!W66:W68)</f>
        <v>0</v>
      </c>
      <c r="G66" s="137"/>
      <c r="H66" s="140"/>
      <c r="I66" s="140"/>
      <c r="J66" s="140"/>
      <c r="K66" s="105"/>
      <c r="L66" s="138"/>
      <c r="M66" s="137"/>
      <c r="N66" s="138"/>
      <c r="O66" s="138"/>
      <c r="P66" s="137"/>
      <c r="Q66" s="140"/>
      <c r="R66" s="140"/>
      <c r="S66" s="140"/>
      <c r="T66" s="105"/>
      <c r="U66" s="138"/>
      <c r="V66" s="137"/>
      <c r="W66" s="138"/>
      <c r="X66" s="138"/>
      <c r="Y66" s="137"/>
      <c r="Z66" s="140"/>
      <c r="AA66" s="140"/>
      <c r="AB66" s="140"/>
      <c r="AC66" s="105"/>
      <c r="AD66" s="138"/>
      <c r="AE66" s="137"/>
      <c r="AF66" s="138"/>
      <c r="AG66" s="138"/>
    </row>
    <row r="67" spans="1:33" ht="13.5" customHeight="1">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row>
    <row r="68" spans="1:33" ht="13.5" customHeight="1">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row>
    <row r="69" spans="1:33" ht="25.5" customHeight="1">
      <c r="A69" s="2"/>
      <c r="B69" s="45"/>
      <c r="C69" s="2"/>
      <c r="D69" s="2"/>
      <c r="E69" s="2"/>
      <c r="F69" s="2"/>
      <c r="G69" s="46">
        <f>IFERROR(AVERAGE(G9:G68),"")</f>
        <v>0.5</v>
      </c>
      <c r="H69" s="2"/>
      <c r="I69" s="2"/>
      <c r="J69" s="2"/>
      <c r="K69" s="46">
        <f>IFERROR(AVERAGE(K9:K68),"")</f>
        <v>0.34</v>
      </c>
      <c r="L69" s="2"/>
      <c r="M69" s="46" t="str">
        <f>IFERROR(AVERAGE(M9:M68),"")</f>
        <v/>
      </c>
      <c r="N69" s="2"/>
      <c r="O69" s="2"/>
      <c r="P69" s="46">
        <f>IFERROR(AVERAGE(P9:P68),"")</f>
        <v>0</v>
      </c>
      <c r="Q69" s="2"/>
      <c r="R69" s="2"/>
      <c r="S69" s="2"/>
      <c r="T69" s="46">
        <f>IFERROR(AVERAGE(T9:T68),"")</f>
        <v>0.64500000000000013</v>
      </c>
      <c r="U69" s="2"/>
      <c r="V69" s="46" t="str">
        <f>IFERROR(AVERAGE(V9:V68),"")</f>
        <v/>
      </c>
      <c r="W69" s="2"/>
      <c r="X69" s="2"/>
      <c r="Y69" s="46" t="str">
        <f>IFERROR(AVERAGE(Y9:Y68),"")</f>
        <v/>
      </c>
      <c r="Z69" s="2"/>
      <c r="AA69" s="2"/>
      <c r="AB69" s="2"/>
      <c r="AC69" s="46" t="str">
        <f>IFERROR(AVERAGE(AC9:AC68),"")</f>
        <v/>
      </c>
      <c r="AD69" s="2"/>
      <c r="AE69" s="46" t="str">
        <f>IFERROR(AVERAGE(AE9:AE68),"")</f>
        <v/>
      </c>
      <c r="AF69" s="2"/>
      <c r="AG69" s="2"/>
    </row>
  </sheetData>
  <sheetProtection algorithmName="SHA-512" hashValue="JMZ1t5CvwboC5dHO48hVXyWjOmwq71vFnaqpI5GMa12y09MxzuUeT4KrYvXW2JjJu2EMd5wJ1Sakkl9OSR+4vQ==" saltValue="G12DxmkvNEG5NLedqbUmOg=="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958"/>
  <sheetViews>
    <sheetView showGridLines="0" workbookViewId="0">
      <pane ySplit="8" topLeftCell="A9" activePane="bottomLeft" state="frozen"/>
      <selection pane="bottomLeft" activeCell="B9" sqref="B9:B11"/>
    </sheetView>
  </sheetViews>
  <sheetFormatPr baseColWidth="10" defaultColWidth="14.44140625" defaultRowHeight="15" customHeight="1"/>
  <cols>
    <col min="1" max="1" width="4" customWidth="1"/>
    <col min="2" max="2" width="18.109375" customWidth="1"/>
    <col min="3" max="3" width="36" customWidth="1"/>
    <col min="4" max="4" width="13.44140625" customWidth="1"/>
    <col min="5" max="6" width="12.6640625" customWidth="1"/>
    <col min="7" max="7" width="10.88671875" customWidth="1"/>
    <col min="8" max="9" width="12.6640625" customWidth="1"/>
    <col min="10" max="10" width="10.88671875" customWidth="1"/>
    <col min="11" max="12" width="12.6640625" customWidth="1"/>
    <col min="13" max="13" width="13.5546875" customWidth="1"/>
    <col min="14" max="28" width="11.44140625" customWidth="1"/>
  </cols>
  <sheetData>
    <row r="1" spans="1:28" ht="18.75" customHeight="1">
      <c r="A1" s="117"/>
      <c r="B1" s="71"/>
      <c r="C1" s="163" t="s">
        <v>0</v>
      </c>
      <c r="D1" s="77"/>
      <c r="E1" s="77"/>
      <c r="F1" s="77"/>
      <c r="G1" s="77"/>
      <c r="H1" s="77"/>
      <c r="I1" s="77"/>
      <c r="J1" s="71"/>
      <c r="K1" s="111" t="s">
        <v>424</v>
      </c>
      <c r="L1" s="64"/>
      <c r="M1" s="61"/>
      <c r="N1" s="3"/>
      <c r="O1" s="3"/>
      <c r="P1" s="3"/>
      <c r="Q1" s="3"/>
      <c r="R1" s="3"/>
      <c r="S1" s="3"/>
      <c r="T1" s="3"/>
      <c r="U1" s="3"/>
      <c r="V1" s="3"/>
      <c r="W1" s="3"/>
      <c r="X1" s="3"/>
      <c r="Y1" s="3"/>
      <c r="Z1" s="3"/>
      <c r="AA1" s="3"/>
      <c r="AB1" s="3"/>
    </row>
    <row r="2" spans="1:28" ht="18.75" customHeight="1">
      <c r="A2" s="72"/>
      <c r="B2" s="73"/>
      <c r="C2" s="72"/>
      <c r="D2" s="78"/>
      <c r="E2" s="78"/>
      <c r="F2" s="78"/>
      <c r="G2" s="78"/>
      <c r="H2" s="78"/>
      <c r="I2" s="78"/>
      <c r="J2" s="73"/>
      <c r="K2" s="111" t="s">
        <v>425</v>
      </c>
      <c r="L2" s="64"/>
      <c r="M2" s="61"/>
      <c r="N2" s="3"/>
      <c r="O2" s="3"/>
      <c r="P2" s="3"/>
      <c r="Q2" s="3"/>
      <c r="R2" s="3"/>
      <c r="S2" s="3"/>
      <c r="T2" s="3"/>
      <c r="U2" s="3"/>
      <c r="V2" s="3"/>
      <c r="W2" s="3"/>
      <c r="X2" s="3"/>
      <c r="Y2" s="3"/>
      <c r="Z2" s="3"/>
      <c r="AA2" s="3"/>
      <c r="AB2" s="3"/>
    </row>
    <row r="3" spans="1:28" ht="18.75" customHeight="1">
      <c r="A3" s="72"/>
      <c r="B3" s="73"/>
      <c r="C3" s="72"/>
      <c r="D3" s="78"/>
      <c r="E3" s="78"/>
      <c r="F3" s="78"/>
      <c r="G3" s="78"/>
      <c r="H3" s="78"/>
      <c r="I3" s="78"/>
      <c r="J3" s="73"/>
      <c r="K3" s="111" t="s">
        <v>426</v>
      </c>
      <c r="L3" s="64"/>
      <c r="M3" s="61"/>
      <c r="N3" s="3"/>
      <c r="O3" s="3"/>
      <c r="P3" s="3"/>
      <c r="Q3" s="3"/>
      <c r="R3" s="3"/>
      <c r="S3" s="3"/>
      <c r="T3" s="3"/>
      <c r="U3" s="3"/>
      <c r="V3" s="3"/>
      <c r="W3" s="3"/>
      <c r="X3" s="3"/>
      <c r="Y3" s="3"/>
      <c r="Z3" s="3"/>
      <c r="AA3" s="3"/>
      <c r="AB3" s="3"/>
    </row>
    <row r="4" spans="1:28" ht="18.75" customHeight="1">
      <c r="A4" s="74"/>
      <c r="B4" s="75"/>
      <c r="C4" s="74"/>
      <c r="D4" s="79"/>
      <c r="E4" s="79"/>
      <c r="F4" s="79"/>
      <c r="G4" s="79"/>
      <c r="H4" s="79"/>
      <c r="I4" s="79"/>
      <c r="J4" s="75"/>
      <c r="K4" s="111" t="s">
        <v>427</v>
      </c>
      <c r="L4" s="64"/>
      <c r="M4" s="61"/>
      <c r="N4" s="3"/>
      <c r="O4" s="3"/>
      <c r="P4" s="3"/>
      <c r="Q4" s="3"/>
      <c r="R4" s="3"/>
      <c r="S4" s="3"/>
      <c r="T4" s="3"/>
      <c r="U4" s="3"/>
      <c r="V4" s="3"/>
      <c r="W4" s="3"/>
      <c r="X4" s="3"/>
      <c r="Y4" s="3"/>
      <c r="Z4" s="3"/>
      <c r="AA4" s="3"/>
      <c r="AB4" s="3"/>
    </row>
    <row r="5" spans="1:28" ht="14.4">
      <c r="A5" s="19"/>
      <c r="B5" s="23"/>
      <c r="C5" s="19"/>
      <c r="D5" s="3"/>
      <c r="E5" s="3"/>
      <c r="F5" s="3"/>
      <c r="G5" s="3"/>
      <c r="H5" s="3"/>
      <c r="I5" s="3"/>
      <c r="J5" s="3"/>
      <c r="K5" s="3"/>
      <c r="L5" s="3"/>
      <c r="M5" s="3"/>
      <c r="N5" s="3"/>
      <c r="O5" s="3"/>
      <c r="P5" s="3"/>
      <c r="Q5" s="3"/>
      <c r="R5" s="3"/>
      <c r="S5" s="3"/>
      <c r="T5" s="3"/>
      <c r="U5" s="3"/>
      <c r="V5" s="3"/>
      <c r="W5" s="3"/>
      <c r="X5" s="3"/>
      <c r="Y5" s="3"/>
      <c r="Z5" s="3"/>
      <c r="AA5" s="3"/>
      <c r="AB5" s="3"/>
    </row>
    <row r="6" spans="1:28" ht="24" customHeight="1">
      <c r="A6" s="164" t="s">
        <v>102</v>
      </c>
      <c r="B6" s="64"/>
      <c r="C6" s="64"/>
      <c r="D6" s="120"/>
      <c r="E6" s="165" t="s">
        <v>428</v>
      </c>
      <c r="F6" s="64"/>
      <c r="G6" s="61"/>
      <c r="H6" s="165" t="s">
        <v>429</v>
      </c>
      <c r="I6" s="64"/>
      <c r="J6" s="61"/>
      <c r="K6" s="165" t="s">
        <v>430</v>
      </c>
      <c r="L6" s="64"/>
      <c r="M6" s="61"/>
      <c r="N6" s="3"/>
      <c r="O6" s="3"/>
      <c r="P6" s="3"/>
      <c r="Q6" s="3"/>
      <c r="R6" s="3"/>
      <c r="S6" s="3"/>
      <c r="T6" s="3"/>
      <c r="U6" s="3"/>
      <c r="V6" s="3"/>
      <c r="W6" s="3"/>
      <c r="X6" s="3"/>
      <c r="Y6" s="3"/>
      <c r="Z6" s="3"/>
      <c r="AA6" s="3"/>
      <c r="AB6" s="3"/>
    </row>
    <row r="7" spans="1:28" ht="22.5" customHeight="1">
      <c r="A7" s="168" t="s">
        <v>100</v>
      </c>
      <c r="B7" s="97" t="s">
        <v>101</v>
      </c>
      <c r="C7" s="112" t="s">
        <v>109</v>
      </c>
      <c r="D7" s="169" t="s">
        <v>110</v>
      </c>
      <c r="E7" s="167" t="s">
        <v>431</v>
      </c>
      <c r="F7" s="92" t="s">
        <v>432</v>
      </c>
      <c r="G7" s="166" t="s">
        <v>433</v>
      </c>
      <c r="H7" s="167" t="s">
        <v>431</v>
      </c>
      <c r="I7" s="92" t="s">
        <v>432</v>
      </c>
      <c r="J7" s="166" t="s">
        <v>433</v>
      </c>
      <c r="K7" s="167" t="s">
        <v>431</v>
      </c>
      <c r="L7" s="92" t="s">
        <v>432</v>
      </c>
      <c r="M7" s="166" t="s">
        <v>433</v>
      </c>
      <c r="N7" s="3"/>
      <c r="O7" s="3"/>
      <c r="P7" s="3"/>
      <c r="Q7" s="3"/>
      <c r="R7" s="3"/>
      <c r="S7" s="3"/>
      <c r="T7" s="3"/>
      <c r="U7" s="3"/>
      <c r="V7" s="3"/>
      <c r="W7" s="3"/>
      <c r="X7" s="3"/>
      <c r="Y7" s="3"/>
      <c r="Z7" s="3"/>
      <c r="AA7" s="3"/>
      <c r="AB7" s="3"/>
    </row>
    <row r="8" spans="1:28" ht="22.5" customHeight="1">
      <c r="A8" s="91"/>
      <c r="B8" s="91"/>
      <c r="C8" s="91"/>
      <c r="D8" s="158"/>
      <c r="E8" s="91"/>
      <c r="F8" s="91"/>
      <c r="G8" s="91"/>
      <c r="H8" s="91"/>
      <c r="I8" s="91"/>
      <c r="J8" s="91"/>
      <c r="K8" s="91"/>
      <c r="L8" s="91"/>
      <c r="M8" s="91"/>
      <c r="N8" s="20"/>
      <c r="O8" s="20"/>
      <c r="P8" s="20"/>
      <c r="Q8" s="20"/>
      <c r="R8" s="20"/>
      <c r="S8" s="20"/>
      <c r="T8" s="20"/>
      <c r="U8" s="20"/>
      <c r="V8" s="20"/>
      <c r="W8" s="20"/>
      <c r="X8" s="20"/>
      <c r="Y8" s="20"/>
      <c r="Z8" s="20"/>
      <c r="AA8" s="20"/>
      <c r="AB8" s="20"/>
    </row>
    <row r="9" spans="1:28" ht="41.25" customHeight="1">
      <c r="A9" s="101">
        <v>1</v>
      </c>
      <c r="B9" s="129" t="str">
        <f>IF('8. Seguimiento Cuatrimestral'!B9:B11="","",'8. Seguimiento Cuatrimestral'!B9:B11)</f>
        <v>Manejo de Emergencias y Desastres</v>
      </c>
      <c r="C9" s="129" t="str">
        <f>IF('8. Seguimiento Cuatrimestral'!C9:C11="","",'8. Seguimiento Cuatrimestral'!C9:C11)</f>
        <v>Posibilidad de afectación reputacional por el uso  de los elementos del CDLyR para actividades contrarias al objeto que fueron adquiridos para el favorecimiento de un tercero, dedibo a deficiencias en la información y debilidades en el control de la salida de los elementos</v>
      </c>
      <c r="D9" s="129" t="str">
        <f>IF('8. Seguimiento Cuatrimestral'!D9:D11="","",'8. Seguimiento Cuatrimestral'!D9:D11)</f>
        <v>Corrupción</v>
      </c>
      <c r="E9" s="170">
        <f>'8. Seguimiento Cuatrimestral'!G9:G11</f>
        <v>1</v>
      </c>
      <c r="F9" s="170">
        <f>'8. Seguimiento Cuatrimestral'!K9:K11</f>
        <v>0.55000000000000004</v>
      </c>
      <c r="G9" s="170">
        <f>'8. Seguimiento Cuatrimestral'!M9:M11</f>
        <v>0</v>
      </c>
      <c r="H9" s="170" t="str">
        <f>'8. Seguimiento Cuatrimestral'!P9:P11</f>
        <v>N/A</v>
      </c>
      <c r="I9" s="170">
        <f>'8. Seguimiento Cuatrimestral'!T9:T11</f>
        <v>0.88</v>
      </c>
      <c r="J9" s="170">
        <f>'8. Seguimiento Cuatrimestral'!V9:V11</f>
        <v>0</v>
      </c>
      <c r="K9" s="170">
        <f>'8. Seguimiento Cuatrimestral'!Y9:Y11</f>
        <v>0</v>
      </c>
      <c r="L9" s="170">
        <f>'8. Seguimiento Cuatrimestral'!AC9:AC11</f>
        <v>0</v>
      </c>
      <c r="M9" s="170">
        <f>'8. Seguimiento Cuatrimestral'!AE9:AE11</f>
        <v>0</v>
      </c>
      <c r="N9" s="21"/>
      <c r="O9" s="21"/>
      <c r="P9" s="21"/>
      <c r="Q9" s="21"/>
      <c r="R9" s="21"/>
      <c r="S9" s="21"/>
      <c r="T9" s="21"/>
      <c r="U9" s="21"/>
      <c r="V9" s="21"/>
      <c r="W9" s="21"/>
      <c r="X9" s="21"/>
      <c r="Y9" s="21"/>
      <c r="Z9" s="21"/>
      <c r="AA9" s="21"/>
      <c r="AB9" s="21"/>
    </row>
    <row r="10" spans="1:28" ht="41.25" customHeight="1">
      <c r="A10" s="96"/>
      <c r="B10" s="96"/>
      <c r="C10" s="96"/>
      <c r="D10" s="96"/>
      <c r="E10" s="96"/>
      <c r="F10" s="96"/>
      <c r="G10" s="96"/>
      <c r="H10" s="96"/>
      <c r="I10" s="96"/>
      <c r="J10" s="96"/>
      <c r="K10" s="96"/>
      <c r="L10" s="96"/>
      <c r="M10" s="96"/>
      <c r="N10" s="3"/>
      <c r="O10" s="3"/>
      <c r="P10" s="3"/>
      <c r="Q10" s="3"/>
      <c r="R10" s="3"/>
      <c r="S10" s="3"/>
      <c r="T10" s="3"/>
      <c r="U10" s="3"/>
      <c r="V10" s="3"/>
      <c r="W10" s="3"/>
      <c r="X10" s="3"/>
      <c r="Y10" s="3"/>
      <c r="Z10" s="3"/>
      <c r="AA10" s="3"/>
      <c r="AB10" s="3"/>
    </row>
    <row r="11" spans="1:28" ht="41.25" customHeight="1">
      <c r="A11" s="91"/>
      <c r="B11" s="91"/>
      <c r="C11" s="91"/>
      <c r="D11" s="91"/>
      <c r="E11" s="91"/>
      <c r="F11" s="91"/>
      <c r="G11" s="91"/>
      <c r="H11" s="91"/>
      <c r="I11" s="91"/>
      <c r="J11" s="91"/>
      <c r="K11" s="91"/>
      <c r="L11" s="91"/>
      <c r="M11" s="91"/>
      <c r="N11" s="3"/>
      <c r="O11" s="3"/>
      <c r="P11" s="3"/>
      <c r="Q11" s="3"/>
      <c r="R11" s="3"/>
      <c r="S11" s="3"/>
      <c r="T11" s="3"/>
      <c r="U11" s="3"/>
      <c r="V11" s="3"/>
      <c r="W11" s="3"/>
      <c r="X11" s="3"/>
      <c r="Y11" s="3"/>
      <c r="Z11" s="3"/>
      <c r="AA11" s="3"/>
      <c r="AB11" s="3"/>
    </row>
    <row r="12" spans="1:28" ht="42" customHeight="1">
      <c r="A12" s="101">
        <v>2</v>
      </c>
      <c r="B12" s="129" t="str">
        <f>IF('8. Seguimiento Cuatrimestral'!B12:B14="","",'8. Seguimiento Cuatrimestral'!B12:B14)</f>
        <v>Manejo de Emergencias y Desastres</v>
      </c>
      <c r="C12" s="129" t="str">
        <f>IF('8. Seguimiento Cuatrimestral'!C12:C14="","",'8. Seguimiento Cuatrimestral'!C12:C14)</f>
        <v>Posibilidad de afectación económica y reputacional por el otorgamiento de la AHCP sin el cumplimiento de los requisitos para el favorecimiento de un tercero, debido a la debilidad en la verificación de los documentos y la caracterización de la población afectada o identificada</v>
      </c>
      <c r="D12" s="129" t="str">
        <f>IF('8. Seguimiento Cuatrimestral'!D12:D14="","",'8. Seguimiento Cuatrimestral'!D12:D14)</f>
        <v>Corrupción</v>
      </c>
      <c r="E12" s="108">
        <f>'8. Seguimiento Cuatrimestral'!G12:G14</f>
        <v>0</v>
      </c>
      <c r="F12" s="170">
        <f>'8. Seguimiento Cuatrimestral'!K12:K14</f>
        <v>0.17</v>
      </c>
      <c r="G12" s="170">
        <f>'8. Seguimiento Cuatrimestral'!M12:M14</f>
        <v>0</v>
      </c>
      <c r="H12" s="170">
        <f>'8. Seguimiento Cuatrimestral'!P12:P14</f>
        <v>0</v>
      </c>
      <c r="I12" s="170">
        <f>'8. Seguimiento Cuatrimestral'!T12:T14</f>
        <v>0.45</v>
      </c>
      <c r="J12" s="170">
        <f>'8. Seguimiento Cuatrimestral'!V12:V14</f>
        <v>0</v>
      </c>
      <c r="K12" s="170">
        <f>'8. Seguimiento Cuatrimestral'!Y12:Y14</f>
        <v>0</v>
      </c>
      <c r="L12" s="170">
        <f>'8. Seguimiento Cuatrimestral'!AC12:AC14</f>
        <v>0</v>
      </c>
      <c r="M12" s="170">
        <f>'8. Seguimiento Cuatrimestral'!AE12:AE14</f>
        <v>0</v>
      </c>
      <c r="N12" s="3"/>
      <c r="O12" s="3"/>
      <c r="P12" s="3"/>
      <c r="Q12" s="3"/>
      <c r="R12" s="3"/>
      <c r="S12" s="3"/>
      <c r="T12" s="3"/>
      <c r="U12" s="3"/>
      <c r="V12" s="3"/>
      <c r="W12" s="3"/>
      <c r="X12" s="3"/>
      <c r="Y12" s="3"/>
      <c r="Z12" s="3"/>
      <c r="AA12" s="3"/>
      <c r="AB12" s="3"/>
    </row>
    <row r="13" spans="1:28" ht="42" customHeight="1">
      <c r="A13" s="96"/>
      <c r="B13" s="96"/>
      <c r="C13" s="96"/>
      <c r="D13" s="96"/>
      <c r="E13" s="96"/>
      <c r="F13" s="96"/>
      <c r="G13" s="96"/>
      <c r="H13" s="96"/>
      <c r="I13" s="96"/>
      <c r="J13" s="96"/>
      <c r="K13" s="96"/>
      <c r="L13" s="96"/>
      <c r="M13" s="96"/>
      <c r="N13" s="3"/>
      <c r="O13" s="3"/>
      <c r="P13" s="3"/>
      <c r="Q13" s="3"/>
      <c r="R13" s="3"/>
      <c r="S13" s="3"/>
      <c r="T13" s="3"/>
      <c r="U13" s="3"/>
      <c r="V13" s="3"/>
      <c r="W13" s="3"/>
      <c r="X13" s="3"/>
      <c r="Y13" s="3"/>
      <c r="Z13" s="3"/>
      <c r="AA13" s="3"/>
      <c r="AB13" s="3"/>
    </row>
    <row r="14" spans="1:28" ht="42" customHeight="1">
      <c r="A14" s="91"/>
      <c r="B14" s="91"/>
      <c r="C14" s="91"/>
      <c r="D14" s="91"/>
      <c r="E14" s="91"/>
      <c r="F14" s="91"/>
      <c r="G14" s="91"/>
      <c r="H14" s="91"/>
      <c r="I14" s="91"/>
      <c r="J14" s="91"/>
      <c r="K14" s="91"/>
      <c r="L14" s="91"/>
      <c r="M14" s="91"/>
      <c r="N14" s="3"/>
      <c r="O14" s="3"/>
      <c r="P14" s="3"/>
      <c r="Q14" s="3"/>
      <c r="R14" s="3"/>
      <c r="S14" s="3"/>
      <c r="T14" s="3"/>
      <c r="U14" s="3"/>
      <c r="V14" s="3"/>
      <c r="W14" s="3"/>
      <c r="X14" s="3"/>
      <c r="Y14" s="3"/>
      <c r="Z14" s="3"/>
      <c r="AA14" s="3"/>
      <c r="AB14" s="3"/>
    </row>
    <row r="15" spans="1:28" ht="47.25" customHeight="1">
      <c r="A15" s="101">
        <v>3</v>
      </c>
      <c r="B15" s="129" t="str">
        <f>IF('8. Seguimiento Cuatrimestral'!B15:B17="","",'8. Seguimiento Cuatrimestral'!B15:B17)</f>
        <v>Manejo de Emergencias y Desastres</v>
      </c>
      <c r="C15" s="129" t="str">
        <f>IF('8. Seguimiento Cuatrimestral'!C15:C17="","",'8. Seguimiento Cuatrimestral'!C15:C17)</f>
        <v>Posibilidad de afectación reputacional por la emisión de conceptos técnicos de evaluación de planes de aglomeraciones de público, parques de diversiones, atracciones o dispositivos de entretenimiento, sin el cumplimiento de requisitos para beneficio de un tercero, debido a las debilidades en la verificación de los documentos del PEC</v>
      </c>
      <c r="D15" s="129" t="str">
        <f>IF('8. Seguimiento Cuatrimestral'!D15:D17="","",'8. Seguimiento Cuatrimestral'!D15:D17)</f>
        <v>Corrupción en Trámites, OPAs y Consultas de Acceso a la Información Pública</v>
      </c>
      <c r="E15" s="108">
        <f>'8. Seguimiento Cuatrimestral'!G15:G17</f>
        <v>1</v>
      </c>
      <c r="F15" s="170">
        <f>'8. Seguimiento Cuatrimestral'!K15:K17</f>
        <v>0.44</v>
      </c>
      <c r="G15" s="170">
        <f>'8. Seguimiento Cuatrimestral'!M15:M17</f>
        <v>0</v>
      </c>
      <c r="H15" s="170" t="str">
        <f>'8. Seguimiento Cuatrimestral'!P15:P17</f>
        <v>N/A</v>
      </c>
      <c r="I15" s="170">
        <f>'8. Seguimiento Cuatrimestral'!T15:T17</f>
        <v>0.77</v>
      </c>
      <c r="J15" s="170">
        <f>'8. Seguimiento Cuatrimestral'!V15:V17</f>
        <v>0</v>
      </c>
      <c r="K15" s="170">
        <f>'8. Seguimiento Cuatrimestral'!Y15:Y17</f>
        <v>0</v>
      </c>
      <c r="L15" s="170">
        <f>'8. Seguimiento Cuatrimestral'!AC15:AC17</f>
        <v>0</v>
      </c>
      <c r="M15" s="170">
        <f>'8. Seguimiento Cuatrimestral'!AE15:AE17</f>
        <v>0</v>
      </c>
      <c r="N15" s="3"/>
      <c r="O15" s="3"/>
      <c r="P15" s="3"/>
      <c r="Q15" s="3"/>
      <c r="R15" s="3"/>
      <c r="S15" s="3"/>
      <c r="T15" s="3"/>
      <c r="U15" s="3"/>
      <c r="V15" s="3"/>
      <c r="W15" s="3"/>
      <c r="X15" s="3"/>
      <c r="Y15" s="3"/>
      <c r="Z15" s="3"/>
      <c r="AA15" s="3"/>
      <c r="AB15" s="3"/>
    </row>
    <row r="16" spans="1:28" ht="47.25" customHeight="1">
      <c r="A16" s="96"/>
      <c r="B16" s="96"/>
      <c r="C16" s="96"/>
      <c r="D16" s="96"/>
      <c r="E16" s="96"/>
      <c r="F16" s="96"/>
      <c r="G16" s="96"/>
      <c r="H16" s="96"/>
      <c r="I16" s="96"/>
      <c r="J16" s="96"/>
      <c r="K16" s="96"/>
      <c r="L16" s="96"/>
      <c r="M16" s="96"/>
      <c r="N16" s="3"/>
      <c r="O16" s="3"/>
      <c r="P16" s="3"/>
      <c r="Q16" s="3"/>
      <c r="R16" s="3"/>
      <c r="S16" s="3"/>
      <c r="T16" s="3"/>
      <c r="U16" s="3"/>
      <c r="V16" s="3"/>
      <c r="W16" s="3"/>
      <c r="X16" s="3"/>
      <c r="Y16" s="3"/>
      <c r="Z16" s="3"/>
      <c r="AA16" s="3"/>
      <c r="AB16" s="3"/>
    </row>
    <row r="17" spans="1:28" ht="47.25" customHeight="1">
      <c r="A17" s="91"/>
      <c r="B17" s="91"/>
      <c r="C17" s="91"/>
      <c r="D17" s="91"/>
      <c r="E17" s="91"/>
      <c r="F17" s="91"/>
      <c r="G17" s="91"/>
      <c r="H17" s="91"/>
      <c r="I17" s="91"/>
      <c r="J17" s="91"/>
      <c r="K17" s="91"/>
      <c r="L17" s="91"/>
      <c r="M17" s="91"/>
      <c r="N17" s="3"/>
      <c r="O17" s="3"/>
      <c r="P17" s="3"/>
      <c r="Q17" s="3"/>
      <c r="R17" s="3"/>
      <c r="S17" s="3"/>
      <c r="T17" s="3"/>
      <c r="U17" s="3"/>
      <c r="V17" s="3"/>
      <c r="W17" s="3"/>
      <c r="X17" s="3"/>
      <c r="Y17" s="3"/>
      <c r="Z17" s="3"/>
      <c r="AA17" s="3"/>
      <c r="AB17" s="3"/>
    </row>
    <row r="18" spans="1:28" ht="35.25" customHeight="1">
      <c r="A18" s="101">
        <v>4</v>
      </c>
      <c r="B18" s="129" t="str">
        <f>IF('8. Seguimiento Cuatrimestral'!B18:B20="","",'8. Seguimiento Cuatrimestral'!B18:B20)</f>
        <v>Manejo de Emergencias y Desastres</v>
      </c>
      <c r="C18" s="129" t="str">
        <f>IF('8. Seguimiento Cuatrimestral'!C18:C20="","",'8. Seguimiento Cuatrimestral'!C18:C20)</f>
        <v>Posibilidad de afectación reputacional por el incumplimiento de las actividades establecidas en el plan de acción, debido a la debilidad en el seguimiento a los compromisos</v>
      </c>
      <c r="D18" s="129" t="str">
        <f>IF('8. Seguimiento Cuatrimestral'!D18:D20="","",'8. Seguimiento Cuatrimestral'!D18:D20)</f>
        <v>Gestión - Estratégico</v>
      </c>
      <c r="E18" s="108" t="str">
        <f>'8. Seguimiento Cuatrimestral'!G18:G20</f>
        <v>N/A</v>
      </c>
      <c r="F18" s="170">
        <f>'8. Seguimiento Cuatrimestral'!K18:K20</f>
        <v>0.33</v>
      </c>
      <c r="G18" s="170">
        <f>'8. Seguimiento Cuatrimestral'!M18:M20</f>
        <v>0</v>
      </c>
      <c r="H18" s="170" t="str">
        <f>'8. Seguimiento Cuatrimestral'!P18:P20</f>
        <v>N/A</v>
      </c>
      <c r="I18" s="170">
        <f>'8. Seguimiento Cuatrimestral'!T18:T20</f>
        <v>0.66</v>
      </c>
      <c r="J18" s="170">
        <f>'8. Seguimiento Cuatrimestral'!V18:V20</f>
        <v>0</v>
      </c>
      <c r="K18" s="170">
        <f>'8. Seguimiento Cuatrimestral'!Y18:Y20</f>
        <v>0</v>
      </c>
      <c r="L18" s="170">
        <f>'8. Seguimiento Cuatrimestral'!AC18:AC20</f>
        <v>0</v>
      </c>
      <c r="M18" s="170">
        <f>'8. Seguimiento Cuatrimestral'!AE18:AE20</f>
        <v>0</v>
      </c>
      <c r="N18" s="3"/>
      <c r="O18" s="3"/>
      <c r="P18" s="3"/>
      <c r="Q18" s="3"/>
      <c r="R18" s="3"/>
      <c r="S18" s="3"/>
      <c r="T18" s="3"/>
      <c r="U18" s="3"/>
      <c r="V18" s="3"/>
      <c r="W18" s="3"/>
      <c r="X18" s="3"/>
      <c r="Y18" s="3"/>
      <c r="Z18" s="3"/>
      <c r="AA18" s="3"/>
      <c r="AB18" s="3"/>
    </row>
    <row r="19" spans="1:28" ht="35.25" customHeight="1">
      <c r="A19" s="96"/>
      <c r="B19" s="96"/>
      <c r="C19" s="96"/>
      <c r="D19" s="96"/>
      <c r="E19" s="96"/>
      <c r="F19" s="96"/>
      <c r="G19" s="96"/>
      <c r="H19" s="96"/>
      <c r="I19" s="96"/>
      <c r="J19" s="96"/>
      <c r="K19" s="96"/>
      <c r="L19" s="96"/>
      <c r="M19" s="96"/>
      <c r="N19" s="3"/>
      <c r="O19" s="3"/>
      <c r="P19" s="3"/>
      <c r="Q19" s="3"/>
      <c r="R19" s="3"/>
      <c r="S19" s="3"/>
      <c r="T19" s="3"/>
      <c r="U19" s="3"/>
      <c r="V19" s="3"/>
      <c r="W19" s="3"/>
      <c r="X19" s="3"/>
      <c r="Y19" s="3"/>
      <c r="Z19" s="3"/>
      <c r="AA19" s="3"/>
      <c r="AB19" s="3"/>
    </row>
    <row r="20" spans="1:28" ht="35.25" customHeight="1">
      <c r="A20" s="91"/>
      <c r="B20" s="91"/>
      <c r="C20" s="91"/>
      <c r="D20" s="91"/>
      <c r="E20" s="91"/>
      <c r="F20" s="91"/>
      <c r="G20" s="91"/>
      <c r="H20" s="91"/>
      <c r="I20" s="91"/>
      <c r="J20" s="91"/>
      <c r="K20" s="91"/>
      <c r="L20" s="91"/>
      <c r="M20" s="91"/>
      <c r="N20" s="3"/>
      <c r="O20" s="3"/>
      <c r="P20" s="3"/>
      <c r="Q20" s="3"/>
      <c r="R20" s="3"/>
      <c r="S20" s="3"/>
      <c r="T20" s="3"/>
      <c r="U20" s="3"/>
      <c r="V20" s="3"/>
      <c r="W20" s="3"/>
      <c r="X20" s="3"/>
      <c r="Y20" s="3"/>
      <c r="Z20" s="3"/>
      <c r="AA20" s="3"/>
      <c r="AB20" s="3"/>
    </row>
    <row r="21" spans="1:28" ht="35.25" customHeight="1">
      <c r="A21" s="101">
        <v>5</v>
      </c>
      <c r="B21" s="129" t="str">
        <f>IF('8. Seguimiento Cuatrimestral'!B21:B23="","",'8. Seguimiento Cuatrimestral'!B21:B23)</f>
        <v>Manejo de Emergencias y Desastres</v>
      </c>
      <c r="C21" s="129" t="str">
        <f>IF('8. Seguimiento Cuatrimestral'!C21:C23="","",'8. Seguimiento Cuatrimestral'!C21:C23)</f>
        <v>Posibilidad de afectación reputacional por la emisión de certificados de emergencia, sin el cumplimiento de requisitos para beneficio de un tercero, debido a la debilidad en el registro de afectación</v>
      </c>
      <c r="D21" s="129" t="str">
        <f>IF('8. Seguimiento Cuatrimestral'!D21:D23="","",'8. Seguimiento Cuatrimestral'!D21:D23)</f>
        <v>Corrupción en Trámites, OPAs y Consultas de Acceso a la Información Pública</v>
      </c>
      <c r="E21" s="108">
        <f>'8. Seguimiento Cuatrimestral'!G21:G23</f>
        <v>0</v>
      </c>
      <c r="F21" s="170">
        <f>'8. Seguimiento Cuatrimestral'!K21:K23</f>
        <v>0.22</v>
      </c>
      <c r="G21" s="170">
        <f>'8. Seguimiento Cuatrimestral'!M21:M23</f>
        <v>0</v>
      </c>
      <c r="H21" s="170">
        <f>'8. Seguimiento Cuatrimestral'!P21:P23</f>
        <v>0</v>
      </c>
      <c r="I21" s="170">
        <f>'8. Seguimiento Cuatrimestral'!T21:T23</f>
        <v>0.45</v>
      </c>
      <c r="J21" s="170">
        <f>'8. Seguimiento Cuatrimestral'!V21:V23</f>
        <v>0</v>
      </c>
      <c r="K21" s="170">
        <f>'8. Seguimiento Cuatrimestral'!Y21:Y23</f>
        <v>0</v>
      </c>
      <c r="L21" s="170">
        <f>'8. Seguimiento Cuatrimestral'!AC21:AC23</f>
        <v>0</v>
      </c>
      <c r="M21" s="170">
        <f>'8. Seguimiento Cuatrimestral'!AE21:AE23</f>
        <v>0</v>
      </c>
      <c r="N21" s="3"/>
      <c r="O21" s="3"/>
      <c r="P21" s="3"/>
      <c r="Q21" s="3"/>
      <c r="R21" s="3"/>
      <c r="S21" s="3"/>
      <c r="T21" s="3"/>
      <c r="U21" s="3"/>
      <c r="V21" s="3"/>
      <c r="W21" s="3"/>
      <c r="X21" s="3"/>
      <c r="Y21" s="3"/>
      <c r="Z21" s="3"/>
      <c r="AA21" s="3"/>
      <c r="AB21" s="3"/>
    </row>
    <row r="22" spans="1:28" ht="35.25" customHeight="1">
      <c r="A22" s="96"/>
      <c r="B22" s="96"/>
      <c r="C22" s="96"/>
      <c r="D22" s="96"/>
      <c r="E22" s="96"/>
      <c r="F22" s="96"/>
      <c r="G22" s="96"/>
      <c r="H22" s="96"/>
      <c r="I22" s="96"/>
      <c r="J22" s="96"/>
      <c r="K22" s="96"/>
      <c r="L22" s="96"/>
      <c r="M22" s="96"/>
      <c r="N22" s="3"/>
      <c r="O22" s="3"/>
      <c r="P22" s="3"/>
      <c r="Q22" s="3"/>
      <c r="R22" s="3"/>
      <c r="S22" s="3"/>
      <c r="T22" s="3"/>
      <c r="U22" s="3"/>
      <c r="V22" s="3"/>
      <c r="W22" s="3"/>
      <c r="X22" s="3"/>
      <c r="Y22" s="3"/>
      <c r="Z22" s="3"/>
      <c r="AA22" s="3"/>
      <c r="AB22" s="3"/>
    </row>
    <row r="23" spans="1:28" ht="35.25" customHeight="1">
      <c r="A23" s="91"/>
      <c r="B23" s="91"/>
      <c r="C23" s="91"/>
      <c r="D23" s="91"/>
      <c r="E23" s="91"/>
      <c r="F23" s="91"/>
      <c r="G23" s="91"/>
      <c r="H23" s="91"/>
      <c r="I23" s="91"/>
      <c r="J23" s="91"/>
      <c r="K23" s="91"/>
      <c r="L23" s="91"/>
      <c r="M23" s="91"/>
      <c r="N23" s="3"/>
      <c r="O23" s="3"/>
      <c r="P23" s="3"/>
      <c r="Q23" s="3"/>
      <c r="R23" s="3"/>
      <c r="S23" s="3"/>
      <c r="T23" s="3"/>
      <c r="U23" s="3"/>
      <c r="V23" s="3"/>
      <c r="W23" s="3"/>
      <c r="X23" s="3"/>
      <c r="Y23" s="3"/>
      <c r="Z23" s="3"/>
      <c r="AA23" s="3"/>
      <c r="AB23" s="3"/>
    </row>
    <row r="24" spans="1:28" ht="35.25" customHeight="1">
      <c r="A24" s="101">
        <v>6</v>
      </c>
      <c r="B24" s="129" t="str">
        <f>IF('8. Seguimiento Cuatrimestral'!B24:B26="","",'8. Seguimiento Cuatrimestral'!B24:B26)</f>
        <v>Manejo de Emergencias y Desastres</v>
      </c>
      <c r="C24" s="129" t="str">
        <f>IF('8. Seguimiento Cuatrimestral'!C24:C26="","",'8. Seguimiento Cuatrimestral'!C24:C26)</f>
        <v>Posibilidad de afectación reputacional por la atención no oportuna de las solicitudes para atención de eventos o emergencias que lleguen a presentarse debido a falta de suministros disponibles en el CDLyR</v>
      </c>
      <c r="D24" s="129" t="str">
        <f>IF('8. Seguimiento Cuatrimestral'!D24:D26="","",'8. Seguimiento Cuatrimestral'!D24:D26)</f>
        <v>Gestión</v>
      </c>
      <c r="E24" s="108" t="str">
        <f>'8. Seguimiento Cuatrimestral'!G24:G26</f>
        <v>N/A</v>
      </c>
      <c r="F24" s="170">
        <f>'8. Seguimiento Cuatrimestral'!K24:K26</f>
        <v>0.33</v>
      </c>
      <c r="G24" s="170">
        <f>'8. Seguimiento Cuatrimestral'!M24:M26</f>
        <v>0</v>
      </c>
      <c r="H24" s="170" t="str">
        <f>'8. Seguimiento Cuatrimestral'!P24:P26</f>
        <v>N/A</v>
      </c>
      <c r="I24" s="170">
        <f>'8. Seguimiento Cuatrimestral'!T24:T26</f>
        <v>0.66</v>
      </c>
      <c r="J24" s="170">
        <f>'8. Seguimiento Cuatrimestral'!V24:V26</f>
        <v>0</v>
      </c>
      <c r="K24" s="170">
        <f>'8. Seguimiento Cuatrimestral'!Y24:Y26</f>
        <v>0</v>
      </c>
      <c r="L24" s="170">
        <f>'8. Seguimiento Cuatrimestral'!AC24:AC26</f>
        <v>0</v>
      </c>
      <c r="M24" s="170">
        <f>'8. Seguimiento Cuatrimestral'!AE24:AE26</f>
        <v>0</v>
      </c>
      <c r="N24" s="3"/>
      <c r="O24" s="3"/>
      <c r="P24" s="3"/>
      <c r="Q24" s="3"/>
      <c r="R24" s="3"/>
      <c r="S24" s="3"/>
      <c r="T24" s="3"/>
      <c r="U24" s="3"/>
      <c r="V24" s="3"/>
      <c r="W24" s="3"/>
      <c r="X24" s="3"/>
      <c r="Y24" s="3"/>
      <c r="Z24" s="3"/>
      <c r="AA24" s="3"/>
      <c r="AB24" s="3"/>
    </row>
    <row r="25" spans="1:28" ht="35.25" customHeight="1">
      <c r="A25" s="96"/>
      <c r="B25" s="96"/>
      <c r="C25" s="96"/>
      <c r="D25" s="96"/>
      <c r="E25" s="96"/>
      <c r="F25" s="96"/>
      <c r="G25" s="96"/>
      <c r="H25" s="96"/>
      <c r="I25" s="96"/>
      <c r="J25" s="96"/>
      <c r="K25" s="96"/>
      <c r="L25" s="96"/>
      <c r="M25" s="96"/>
      <c r="N25" s="3"/>
      <c r="O25" s="3"/>
      <c r="P25" s="3"/>
      <c r="Q25" s="3"/>
      <c r="R25" s="3"/>
      <c r="S25" s="3"/>
      <c r="T25" s="3"/>
      <c r="U25" s="3"/>
      <c r="V25" s="3"/>
      <c r="W25" s="3"/>
      <c r="X25" s="3"/>
      <c r="Y25" s="3"/>
      <c r="Z25" s="3"/>
      <c r="AA25" s="3"/>
      <c r="AB25" s="3"/>
    </row>
    <row r="26" spans="1:28" ht="35.25" customHeight="1">
      <c r="A26" s="91"/>
      <c r="B26" s="91"/>
      <c r="C26" s="91"/>
      <c r="D26" s="91"/>
      <c r="E26" s="91"/>
      <c r="F26" s="91"/>
      <c r="G26" s="91"/>
      <c r="H26" s="91"/>
      <c r="I26" s="91"/>
      <c r="J26" s="91"/>
      <c r="K26" s="91"/>
      <c r="L26" s="91"/>
      <c r="M26" s="91"/>
      <c r="N26" s="3"/>
      <c r="O26" s="3"/>
      <c r="P26" s="3"/>
      <c r="Q26" s="3"/>
      <c r="R26" s="3"/>
      <c r="S26" s="3"/>
      <c r="T26" s="3"/>
      <c r="U26" s="3"/>
      <c r="V26" s="3"/>
      <c r="W26" s="3"/>
      <c r="X26" s="3"/>
      <c r="Y26" s="3"/>
      <c r="Z26" s="3"/>
      <c r="AA26" s="3"/>
      <c r="AB26" s="3"/>
    </row>
    <row r="27" spans="1:28" ht="23.25" customHeight="1">
      <c r="A27" s="2"/>
      <c r="B27" s="119" t="s">
        <v>434</v>
      </c>
      <c r="C27" s="64"/>
      <c r="D27" s="61"/>
      <c r="E27" s="47">
        <f t="shared" ref="E27:M27" si="0">IFERROR(AVERAGE(E9:E26),"")</f>
        <v>0.5</v>
      </c>
      <c r="F27" s="47">
        <f t="shared" si="0"/>
        <v>0.34</v>
      </c>
      <c r="G27" s="47">
        <f t="shared" si="0"/>
        <v>0</v>
      </c>
      <c r="H27" s="47">
        <f t="shared" si="0"/>
        <v>0</v>
      </c>
      <c r="I27" s="47">
        <f t="shared" si="0"/>
        <v>0.64500000000000013</v>
      </c>
      <c r="J27" s="47">
        <f t="shared" si="0"/>
        <v>0</v>
      </c>
      <c r="K27" s="47">
        <f t="shared" si="0"/>
        <v>0</v>
      </c>
      <c r="L27" s="47">
        <f t="shared" si="0"/>
        <v>0</v>
      </c>
      <c r="M27" s="47">
        <f t="shared" si="0"/>
        <v>0</v>
      </c>
      <c r="N27" s="2"/>
      <c r="O27" s="2"/>
      <c r="P27" s="2"/>
      <c r="Q27" s="2"/>
      <c r="R27" s="2"/>
      <c r="S27" s="2"/>
      <c r="T27" s="2"/>
      <c r="U27" s="2"/>
      <c r="V27" s="2"/>
      <c r="W27" s="2"/>
      <c r="X27" s="2"/>
      <c r="Y27" s="2"/>
      <c r="Z27" s="2"/>
      <c r="AA27" s="2"/>
      <c r="AB27" s="2"/>
    </row>
    <row r="28" spans="1:28" ht="23.25" customHeight="1">
      <c r="A28" s="6"/>
      <c r="B28" s="119" t="s">
        <v>435</v>
      </c>
      <c r="C28" s="64"/>
      <c r="D28" s="61"/>
      <c r="E28" s="48">
        <v>0.33333333333333337</v>
      </c>
      <c r="F28" s="48">
        <v>0.33333333333333337</v>
      </c>
      <c r="G28" s="48">
        <v>0.33333333333333337</v>
      </c>
      <c r="H28" s="48">
        <v>0.66666666666666596</v>
      </c>
      <c r="I28" s="48">
        <v>0.66666666666666596</v>
      </c>
      <c r="J28" s="48">
        <v>0.66666666666666596</v>
      </c>
      <c r="K28" s="48">
        <v>1</v>
      </c>
      <c r="L28" s="48">
        <v>1</v>
      </c>
      <c r="M28" s="48">
        <v>1</v>
      </c>
      <c r="N28" s="2"/>
      <c r="O28" s="2"/>
      <c r="P28" s="2"/>
      <c r="Q28" s="2"/>
      <c r="R28" s="2"/>
      <c r="S28" s="2"/>
      <c r="T28" s="2"/>
      <c r="U28" s="2"/>
      <c r="V28" s="2"/>
      <c r="W28" s="2"/>
      <c r="X28" s="2"/>
      <c r="Y28" s="2"/>
      <c r="Z28" s="2"/>
      <c r="AA28" s="2"/>
      <c r="AB28" s="2"/>
    </row>
    <row r="29" spans="1:28" ht="23.25" customHeight="1">
      <c r="A29" s="6"/>
      <c r="B29" s="119" t="s">
        <v>436</v>
      </c>
      <c r="C29" s="64"/>
      <c r="D29" s="61"/>
      <c r="E29" s="47">
        <f t="shared" ref="E29:M29" si="1">IFERROR(E27/E28,"")</f>
        <v>1.4999999999999998</v>
      </c>
      <c r="F29" s="47">
        <f t="shared" si="1"/>
        <v>1.02</v>
      </c>
      <c r="G29" s="47">
        <f t="shared" si="1"/>
        <v>0</v>
      </c>
      <c r="H29" s="47">
        <f t="shared" si="1"/>
        <v>0</v>
      </c>
      <c r="I29" s="47">
        <f t="shared" si="1"/>
        <v>0.96750000000000125</v>
      </c>
      <c r="J29" s="47">
        <f t="shared" si="1"/>
        <v>0</v>
      </c>
      <c r="K29" s="47">
        <f t="shared" si="1"/>
        <v>0</v>
      </c>
      <c r="L29" s="47">
        <f t="shared" si="1"/>
        <v>0</v>
      </c>
      <c r="M29" s="47">
        <f t="shared" si="1"/>
        <v>0</v>
      </c>
      <c r="N29" s="2"/>
      <c r="O29" s="2"/>
      <c r="P29" s="2"/>
      <c r="Q29" s="2"/>
      <c r="R29" s="2"/>
      <c r="S29" s="2"/>
      <c r="T29" s="2"/>
      <c r="U29" s="2"/>
      <c r="V29" s="2"/>
      <c r="W29" s="2"/>
      <c r="X29" s="2"/>
      <c r="Y29" s="2"/>
      <c r="Z29" s="2"/>
      <c r="AA29" s="2"/>
      <c r="AB29" s="2"/>
    </row>
    <row r="30" spans="1:28" ht="15.75" customHeight="1">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sheetData>
  <sheetProtection algorithmName="SHA-512" hashValue="ebdy1CN8v1yBvh2nfSCtlcD2OycsaCaxFIzAoAGdNdv12ZLGxRgGgU+kJsp+5dAraHsLkS5V1hfMB4eUkQOJig==" saltValue="rgLkcJPhVzb02oWlsmGt7g==" spinCount="100000" sheet="1" objects="1" scenarios="1"/>
  <mergeCells count="104">
    <mergeCell ref="B27:D27"/>
    <mergeCell ref="B28:D28"/>
    <mergeCell ref="B29:D29"/>
    <mergeCell ref="H18:H20"/>
    <mergeCell ref="I18:I20"/>
    <mergeCell ref="J18:J20"/>
    <mergeCell ref="K18:K20"/>
    <mergeCell ref="L18:L20"/>
    <mergeCell ref="M18:M20"/>
    <mergeCell ref="A18:A20"/>
    <mergeCell ref="B18:B20"/>
    <mergeCell ref="C18:C20"/>
    <mergeCell ref="D18:D20"/>
    <mergeCell ref="E18:E20"/>
    <mergeCell ref="F18:F20"/>
    <mergeCell ref="G18:G20"/>
    <mergeCell ref="H15:H17"/>
    <mergeCell ref="I15:I17"/>
    <mergeCell ref="J15:J17"/>
    <mergeCell ref="K15:K17"/>
    <mergeCell ref="L15:L17"/>
    <mergeCell ref="M15:M17"/>
    <mergeCell ref="A15:A17"/>
    <mergeCell ref="B15:B17"/>
    <mergeCell ref="C15:C17"/>
    <mergeCell ref="D15:D17"/>
    <mergeCell ref="E15:E17"/>
    <mergeCell ref="F15:F17"/>
    <mergeCell ref="G15:G17"/>
    <mergeCell ref="H12:H14"/>
    <mergeCell ref="I12:I14"/>
    <mergeCell ref="J12:J14"/>
    <mergeCell ref="K12:K14"/>
    <mergeCell ref="L12:L14"/>
    <mergeCell ref="M12:M14"/>
    <mergeCell ref="A12:A14"/>
    <mergeCell ref="B12:B14"/>
    <mergeCell ref="C12:C14"/>
    <mergeCell ref="D12:D14"/>
    <mergeCell ref="E12:E14"/>
    <mergeCell ref="F12:F14"/>
    <mergeCell ref="G12:G14"/>
    <mergeCell ref="H24:H26"/>
    <mergeCell ref="I24:I26"/>
    <mergeCell ref="J24:J26"/>
    <mergeCell ref="K24:K26"/>
    <mergeCell ref="L24:L26"/>
    <mergeCell ref="M24:M26"/>
    <mergeCell ref="A24:A26"/>
    <mergeCell ref="B24:B26"/>
    <mergeCell ref="C24:C26"/>
    <mergeCell ref="D24:D26"/>
    <mergeCell ref="E24:E26"/>
    <mergeCell ref="F24:F26"/>
    <mergeCell ref="G24:G26"/>
    <mergeCell ref="H21:H23"/>
    <mergeCell ref="I21:I23"/>
    <mergeCell ref="J21:J23"/>
    <mergeCell ref="K21:K23"/>
    <mergeCell ref="L21:L23"/>
    <mergeCell ref="M21:M23"/>
    <mergeCell ref="A21:A23"/>
    <mergeCell ref="B21:B23"/>
    <mergeCell ref="C21:C23"/>
    <mergeCell ref="D21:D23"/>
    <mergeCell ref="E21:E23"/>
    <mergeCell ref="F21:F23"/>
    <mergeCell ref="G21:G23"/>
    <mergeCell ref="H9:H11"/>
    <mergeCell ref="I9:I11"/>
    <mergeCell ref="J9:J11"/>
    <mergeCell ref="K9:K11"/>
    <mergeCell ref="L9:L11"/>
    <mergeCell ref="M9:M11"/>
    <mergeCell ref="A9:A11"/>
    <mergeCell ref="B9:B11"/>
    <mergeCell ref="C9:C11"/>
    <mergeCell ref="D9:D11"/>
    <mergeCell ref="E9:E11"/>
    <mergeCell ref="F9:F11"/>
    <mergeCell ref="G9:G11"/>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7"/>
  <sheetViews>
    <sheetView workbookViewId="0">
      <pane ySplit="1" topLeftCell="A2" activePane="bottomLeft" state="frozen"/>
      <selection pane="bottomLeft" activeCell="B3" sqref="B3"/>
    </sheetView>
  </sheetViews>
  <sheetFormatPr baseColWidth="10" defaultColWidth="14.44140625" defaultRowHeight="15" customHeight="1"/>
  <cols>
    <col min="1" max="1" width="23.33203125" customWidth="1"/>
    <col min="2" max="2" width="31.44140625" customWidth="1"/>
    <col min="3" max="3" width="28.88671875" customWidth="1"/>
    <col min="4" max="4" width="37.33203125" customWidth="1"/>
    <col min="5" max="5" width="41.5546875" customWidth="1"/>
    <col min="6" max="6" width="26.44140625" customWidth="1"/>
    <col min="7" max="7" width="25" customWidth="1"/>
    <col min="8" max="8" width="26.88671875" customWidth="1"/>
    <col min="9" max="9" width="14.88671875" customWidth="1"/>
    <col min="10" max="10" width="16.109375" customWidth="1"/>
    <col min="11" max="11" width="14.6640625" customWidth="1"/>
    <col min="12" max="12" width="12.109375" customWidth="1"/>
    <col min="13" max="13" width="13.33203125" customWidth="1"/>
    <col min="14" max="14" width="13.5546875" customWidth="1"/>
    <col min="15" max="15" width="7.33203125" customWidth="1"/>
    <col min="16" max="16" width="16.109375" customWidth="1"/>
    <col min="17" max="17" width="25.88671875" customWidth="1"/>
    <col min="18" max="18" width="17.88671875" customWidth="1"/>
    <col min="19" max="19" width="15.33203125" customWidth="1"/>
    <col min="20" max="20" width="16.109375" customWidth="1"/>
    <col min="21" max="21" width="12.88671875" customWidth="1"/>
    <col min="22" max="22" width="15.88671875" customWidth="1"/>
    <col min="23" max="23" width="13.109375" customWidth="1"/>
    <col min="24" max="24" width="25.5546875" customWidth="1"/>
    <col min="25" max="25" width="11.44140625" customWidth="1"/>
    <col min="27" max="27" width="11.44140625" customWidth="1"/>
    <col min="28" max="28" width="36.33203125" customWidth="1"/>
    <col min="29" max="29" width="49.109375" customWidth="1"/>
    <col min="30" max="30" width="18.5546875" customWidth="1"/>
    <col min="31" max="31" width="19.44140625" customWidth="1"/>
  </cols>
  <sheetData>
    <row r="1" spans="1:31" ht="12" customHeight="1">
      <c r="A1" s="49" t="s">
        <v>437</v>
      </c>
      <c r="B1" s="49" t="s">
        <v>110</v>
      </c>
      <c r="C1" s="49" t="s">
        <v>111</v>
      </c>
      <c r="D1" s="49" t="s">
        <v>438</v>
      </c>
      <c r="E1" s="49" t="s">
        <v>439</v>
      </c>
      <c r="F1" s="49" t="s">
        <v>101</v>
      </c>
      <c r="G1" s="49" t="s">
        <v>440</v>
      </c>
      <c r="H1" s="49" t="s">
        <v>441</v>
      </c>
      <c r="I1" s="49" t="s">
        <v>220</v>
      </c>
      <c r="J1" s="49" t="s">
        <v>442</v>
      </c>
      <c r="K1" s="49" t="s">
        <v>258</v>
      </c>
      <c r="L1" s="49" t="s">
        <v>443</v>
      </c>
      <c r="M1" s="49" t="s">
        <v>444</v>
      </c>
      <c r="N1" s="49" t="s">
        <v>445</v>
      </c>
      <c r="O1" s="49" t="s">
        <v>446</v>
      </c>
      <c r="P1" s="49" t="s">
        <v>447</v>
      </c>
      <c r="Q1" s="50" t="s">
        <v>129</v>
      </c>
      <c r="R1" s="49" t="s">
        <v>448</v>
      </c>
      <c r="S1" s="49" t="s">
        <v>449</v>
      </c>
      <c r="T1" s="49" t="s">
        <v>450</v>
      </c>
      <c r="U1" s="49" t="s">
        <v>451</v>
      </c>
      <c r="V1" s="49" t="s">
        <v>452</v>
      </c>
      <c r="W1" s="49" t="s">
        <v>453</v>
      </c>
      <c r="X1" s="49" t="s">
        <v>454</v>
      </c>
      <c r="Y1" s="49" t="s">
        <v>444</v>
      </c>
      <c r="Z1" s="49" t="s">
        <v>455</v>
      </c>
      <c r="AA1" s="49" t="s">
        <v>456</v>
      </c>
      <c r="AB1" s="49" t="s">
        <v>457</v>
      </c>
      <c r="AC1" s="49" t="s">
        <v>458</v>
      </c>
      <c r="AD1" s="49" t="s">
        <v>445</v>
      </c>
      <c r="AE1" s="49" t="s">
        <v>459</v>
      </c>
    </row>
    <row r="2" spans="1:31" ht="12" customHeight="1">
      <c r="A2" s="51" t="s">
        <v>460</v>
      </c>
      <c r="B2" s="52" t="s">
        <v>160</v>
      </c>
      <c r="C2" s="51" t="s">
        <v>461</v>
      </c>
      <c r="D2" s="51" t="s">
        <v>462</v>
      </c>
      <c r="E2" s="51" t="s">
        <v>463</v>
      </c>
      <c r="F2" s="51" t="s">
        <v>464</v>
      </c>
      <c r="G2" s="53"/>
      <c r="H2" s="53"/>
      <c r="I2" s="53" t="s">
        <v>237</v>
      </c>
      <c r="J2" s="53" t="s">
        <v>238</v>
      </c>
      <c r="K2" s="53" t="s">
        <v>258</v>
      </c>
      <c r="L2" s="53" t="s">
        <v>240</v>
      </c>
      <c r="M2" s="53" t="s">
        <v>241</v>
      </c>
      <c r="N2" s="53" t="s">
        <v>359</v>
      </c>
      <c r="O2" s="53" t="s">
        <v>192</v>
      </c>
      <c r="P2" s="51" t="s">
        <v>465</v>
      </c>
      <c r="Q2" s="51" t="s">
        <v>466</v>
      </c>
      <c r="R2" s="51" t="s">
        <v>467</v>
      </c>
      <c r="S2" s="51" t="s">
        <v>307</v>
      </c>
      <c r="T2" s="51" t="s">
        <v>308</v>
      </c>
      <c r="U2" s="53" t="s">
        <v>309</v>
      </c>
      <c r="V2" s="53" t="s">
        <v>310</v>
      </c>
      <c r="W2" s="53" t="s">
        <v>311</v>
      </c>
      <c r="X2" s="51" t="s">
        <v>312</v>
      </c>
      <c r="Y2" s="51" t="s">
        <v>313</v>
      </c>
      <c r="Z2" s="53" t="s">
        <v>307</v>
      </c>
      <c r="AA2" s="53">
        <v>15</v>
      </c>
      <c r="AB2" s="54" t="s">
        <v>468</v>
      </c>
      <c r="AC2" s="54" t="s">
        <v>315</v>
      </c>
      <c r="AD2" s="53" t="s">
        <v>361</v>
      </c>
      <c r="AE2" s="53" t="str">
        <f>""</f>
        <v/>
      </c>
    </row>
    <row r="3" spans="1:31" ht="12" customHeight="1">
      <c r="A3" s="51" t="s">
        <v>137</v>
      </c>
      <c r="B3" s="52" t="s">
        <v>469</v>
      </c>
      <c r="C3" s="51" t="s">
        <v>130</v>
      </c>
      <c r="D3" s="51" t="s">
        <v>470</v>
      </c>
      <c r="E3" s="51" t="s">
        <v>471</v>
      </c>
      <c r="F3" s="51" t="s">
        <v>472</v>
      </c>
      <c r="G3" s="53"/>
      <c r="H3" s="53"/>
      <c r="I3" s="53" t="s">
        <v>473</v>
      </c>
      <c r="J3" s="53" t="s">
        <v>474</v>
      </c>
      <c r="K3" s="53" t="s">
        <v>239</v>
      </c>
      <c r="L3" s="53" t="s">
        <v>267</v>
      </c>
      <c r="M3" s="53" t="s">
        <v>475</v>
      </c>
      <c r="N3" s="53" t="s">
        <v>361</v>
      </c>
      <c r="O3" s="53" t="s">
        <v>191</v>
      </c>
      <c r="P3" s="51" t="s">
        <v>476</v>
      </c>
      <c r="Q3" s="51" t="s">
        <v>477</v>
      </c>
      <c r="R3" s="51" t="s">
        <v>478</v>
      </c>
      <c r="S3" s="51" t="s">
        <v>479</v>
      </c>
      <c r="T3" s="51" t="s">
        <v>480</v>
      </c>
      <c r="U3" s="53" t="s">
        <v>481</v>
      </c>
      <c r="V3" s="53" t="s">
        <v>482</v>
      </c>
      <c r="W3" s="53" t="s">
        <v>483</v>
      </c>
      <c r="X3" s="51" t="s">
        <v>484</v>
      </c>
      <c r="Y3" s="51" t="s">
        <v>485</v>
      </c>
      <c r="Z3" s="53" t="s">
        <v>479</v>
      </c>
      <c r="AA3" s="53">
        <v>0</v>
      </c>
      <c r="AB3" s="54" t="s">
        <v>486</v>
      </c>
      <c r="AC3" s="54" t="s">
        <v>487</v>
      </c>
      <c r="AD3" s="53" t="s">
        <v>357</v>
      </c>
      <c r="AE3" s="51"/>
    </row>
    <row r="4" spans="1:31" ht="12" customHeight="1">
      <c r="A4" s="51" t="s">
        <v>125</v>
      </c>
      <c r="B4" s="51" t="s">
        <v>488</v>
      </c>
      <c r="C4" s="51" t="s">
        <v>489</v>
      </c>
      <c r="D4" s="51" t="s">
        <v>490</v>
      </c>
      <c r="E4" s="51" t="s">
        <v>491</v>
      </c>
      <c r="F4" s="51" t="s">
        <v>492</v>
      </c>
      <c r="G4" s="53"/>
      <c r="H4" s="53"/>
      <c r="I4" s="53" t="s">
        <v>275</v>
      </c>
      <c r="J4" s="53" t="s">
        <v>493</v>
      </c>
      <c r="K4" s="53" t="s">
        <v>493</v>
      </c>
      <c r="L4" s="53" t="s">
        <v>493</v>
      </c>
      <c r="M4" s="53" t="s">
        <v>493</v>
      </c>
      <c r="N4" s="53" t="s">
        <v>494</v>
      </c>
      <c r="O4" s="51"/>
      <c r="P4" s="51" t="s">
        <v>495</v>
      </c>
      <c r="Q4" s="51" t="s">
        <v>496</v>
      </c>
      <c r="R4" s="51"/>
      <c r="S4" s="51"/>
      <c r="T4" s="51"/>
      <c r="U4" s="51"/>
      <c r="V4" s="51" t="s">
        <v>497</v>
      </c>
      <c r="W4" s="51"/>
      <c r="X4" s="51"/>
      <c r="Y4" s="51" t="s">
        <v>498</v>
      </c>
      <c r="Z4" s="53" t="s">
        <v>308</v>
      </c>
      <c r="AA4" s="53">
        <v>15</v>
      </c>
      <c r="AB4" s="54" t="s">
        <v>499</v>
      </c>
      <c r="AC4" s="54" t="s">
        <v>500</v>
      </c>
      <c r="AD4" s="53" t="s">
        <v>501</v>
      </c>
      <c r="AE4" s="51"/>
    </row>
    <row r="5" spans="1:31" ht="12" customHeight="1">
      <c r="A5" s="51"/>
      <c r="B5" s="51" t="s">
        <v>502</v>
      </c>
      <c r="C5" s="51" t="s">
        <v>503</v>
      </c>
      <c r="D5" s="51" t="s">
        <v>504</v>
      </c>
      <c r="E5" s="51" t="s">
        <v>505</v>
      </c>
      <c r="F5" s="51" t="s">
        <v>506</v>
      </c>
      <c r="G5" s="53"/>
      <c r="H5" s="53"/>
      <c r="I5" s="53" t="s">
        <v>493</v>
      </c>
      <c r="J5" s="53"/>
      <c r="K5" s="53"/>
      <c r="L5" s="53"/>
      <c r="M5" s="53"/>
      <c r="N5" s="53" t="s">
        <v>354</v>
      </c>
      <c r="O5" s="51"/>
      <c r="P5" s="51" t="s">
        <v>507</v>
      </c>
      <c r="Q5" s="51" t="s">
        <v>508</v>
      </c>
      <c r="R5" s="51"/>
      <c r="S5" s="51"/>
      <c r="T5" s="51"/>
      <c r="U5" s="51"/>
      <c r="V5" s="51"/>
      <c r="W5" s="51"/>
      <c r="X5" s="51"/>
      <c r="Y5" s="51"/>
      <c r="Z5" s="53" t="s">
        <v>480</v>
      </c>
      <c r="AA5" s="53">
        <v>0</v>
      </c>
      <c r="AB5" s="51"/>
      <c r="AC5" s="54" t="s">
        <v>509</v>
      </c>
      <c r="AD5" s="53"/>
      <c r="AE5" s="51"/>
    </row>
    <row r="6" spans="1:31" ht="12" customHeight="1">
      <c r="A6" s="51"/>
      <c r="B6" s="51" t="s">
        <v>146</v>
      </c>
      <c r="C6" s="51" t="s">
        <v>510</v>
      </c>
      <c r="D6" s="51" t="s">
        <v>511</v>
      </c>
      <c r="E6" s="51" t="s">
        <v>512</v>
      </c>
      <c r="F6" s="51" t="s">
        <v>6</v>
      </c>
      <c r="G6" s="53"/>
      <c r="H6" s="53"/>
      <c r="I6" s="53"/>
      <c r="J6" s="53"/>
      <c r="K6" s="53"/>
      <c r="L6" s="53"/>
      <c r="M6" s="53"/>
      <c r="N6" s="53"/>
      <c r="O6" s="51"/>
      <c r="P6" s="51" t="s">
        <v>513</v>
      </c>
      <c r="Q6" s="51" t="s">
        <v>514</v>
      </c>
      <c r="R6" s="51"/>
      <c r="S6" s="51"/>
      <c r="T6" s="51"/>
      <c r="U6" s="51"/>
      <c r="V6" s="51"/>
      <c r="W6" s="51"/>
      <c r="X6" s="51"/>
      <c r="Y6" s="51"/>
      <c r="Z6" s="53" t="s">
        <v>309</v>
      </c>
      <c r="AA6" s="53">
        <v>15</v>
      </c>
      <c r="AB6" s="51"/>
      <c r="AC6" s="51"/>
      <c r="AD6" s="51"/>
      <c r="AE6" s="51"/>
    </row>
    <row r="7" spans="1:31" ht="12" customHeight="1">
      <c r="A7" s="51"/>
      <c r="B7" s="51" t="s">
        <v>141</v>
      </c>
      <c r="C7" s="51" t="s">
        <v>515</v>
      </c>
      <c r="D7" s="51"/>
      <c r="E7" s="51" t="s">
        <v>516</v>
      </c>
      <c r="F7" s="51" t="s">
        <v>517</v>
      </c>
      <c r="G7" s="53"/>
      <c r="H7" s="53"/>
      <c r="I7" s="53"/>
      <c r="J7" s="53"/>
      <c r="K7" s="53"/>
      <c r="L7" s="53"/>
      <c r="M7" s="53"/>
      <c r="N7" s="53"/>
      <c r="O7" s="51"/>
      <c r="P7" s="51" t="s">
        <v>518</v>
      </c>
      <c r="Q7" s="51"/>
      <c r="R7" s="51"/>
      <c r="S7" s="51"/>
      <c r="T7" s="51"/>
      <c r="U7" s="51"/>
      <c r="V7" s="51"/>
      <c r="W7" s="51"/>
      <c r="X7" s="51"/>
      <c r="Y7" s="51"/>
      <c r="Z7" s="53" t="s">
        <v>481</v>
      </c>
      <c r="AA7" s="53">
        <v>0</v>
      </c>
      <c r="AB7" s="51"/>
      <c r="AC7" s="51"/>
      <c r="AD7" s="51"/>
      <c r="AE7" s="51"/>
    </row>
    <row r="8" spans="1:31" ht="12" customHeight="1">
      <c r="A8" s="51"/>
      <c r="B8" s="51" t="s">
        <v>129</v>
      </c>
      <c r="C8" s="51" t="s">
        <v>519</v>
      </c>
      <c r="D8" s="51"/>
      <c r="E8" s="51" t="s">
        <v>520</v>
      </c>
      <c r="F8" s="51" t="s">
        <v>521</v>
      </c>
      <c r="G8" s="53"/>
      <c r="H8" s="53"/>
      <c r="I8" s="53"/>
      <c r="J8" s="53"/>
      <c r="K8" s="53"/>
      <c r="L8" s="53"/>
      <c r="M8" s="53"/>
      <c r="N8" s="53"/>
      <c r="O8" s="51"/>
      <c r="P8" s="51" t="s">
        <v>522</v>
      </c>
      <c r="Q8" s="51"/>
      <c r="R8" s="51"/>
      <c r="S8" s="51"/>
      <c r="T8" s="51"/>
      <c r="U8" s="51"/>
      <c r="V8" s="51"/>
      <c r="W8" s="51"/>
      <c r="X8" s="51"/>
      <c r="Y8" s="51"/>
      <c r="Z8" s="53" t="s">
        <v>310</v>
      </c>
      <c r="AA8" s="53">
        <v>15</v>
      </c>
      <c r="AB8" s="51"/>
      <c r="AC8" s="51"/>
      <c r="AD8" s="51"/>
      <c r="AE8" s="51"/>
    </row>
    <row r="9" spans="1:31" ht="12" customHeight="1">
      <c r="A9" s="51"/>
      <c r="B9" s="51" t="s">
        <v>523</v>
      </c>
      <c r="C9" s="51"/>
      <c r="D9" s="51"/>
      <c r="E9" s="51" t="s">
        <v>524</v>
      </c>
      <c r="F9" s="51" t="s">
        <v>525</v>
      </c>
      <c r="G9" s="53"/>
      <c r="H9" s="53"/>
      <c r="I9" s="53"/>
      <c r="J9" s="53"/>
      <c r="K9" s="53"/>
      <c r="L9" s="53"/>
      <c r="M9" s="53"/>
      <c r="N9" s="53"/>
      <c r="O9" s="51"/>
      <c r="P9" s="51" t="s">
        <v>526</v>
      </c>
      <c r="Q9" s="51"/>
      <c r="R9" s="51"/>
      <c r="S9" s="51"/>
      <c r="T9" s="51"/>
      <c r="U9" s="51"/>
      <c r="V9" s="51"/>
      <c r="W9" s="51"/>
      <c r="X9" s="51"/>
      <c r="Y9" s="51"/>
      <c r="Z9" s="53" t="s">
        <v>482</v>
      </c>
      <c r="AA9" s="53">
        <v>10</v>
      </c>
      <c r="AB9" s="51"/>
      <c r="AC9" s="51"/>
      <c r="AD9" s="51"/>
      <c r="AE9" s="51"/>
    </row>
    <row r="10" spans="1:31" ht="12" customHeight="1">
      <c r="A10" s="51"/>
      <c r="B10" s="51" t="s">
        <v>527</v>
      </c>
      <c r="C10" s="51"/>
      <c r="D10" s="51"/>
      <c r="E10" s="51" t="s">
        <v>528</v>
      </c>
      <c r="F10" s="51" t="s">
        <v>529</v>
      </c>
      <c r="G10" s="53"/>
      <c r="H10" s="53"/>
      <c r="I10" s="53"/>
      <c r="J10" s="53"/>
      <c r="K10" s="53"/>
      <c r="L10" s="53"/>
      <c r="M10" s="53"/>
      <c r="N10" s="53"/>
      <c r="O10" s="51"/>
      <c r="P10" s="51"/>
      <c r="Q10" s="51"/>
      <c r="R10" s="51"/>
      <c r="S10" s="51"/>
      <c r="T10" s="51"/>
      <c r="U10" s="51"/>
      <c r="V10" s="51"/>
      <c r="W10" s="51"/>
      <c r="X10" s="51"/>
      <c r="Y10" s="51"/>
      <c r="Z10" s="53" t="s">
        <v>497</v>
      </c>
      <c r="AA10" s="53">
        <v>0</v>
      </c>
      <c r="AB10" s="51"/>
      <c r="AC10" s="51"/>
      <c r="AD10" s="51"/>
      <c r="AE10" s="51"/>
    </row>
    <row r="11" spans="1:31" ht="12" customHeight="1">
      <c r="A11" s="51"/>
      <c r="B11" s="51" t="s">
        <v>530</v>
      </c>
      <c r="C11" s="51"/>
      <c r="D11" s="51"/>
      <c r="E11" s="51" t="s">
        <v>531</v>
      </c>
      <c r="F11" s="51" t="s">
        <v>532</v>
      </c>
      <c r="G11" s="53"/>
      <c r="H11" s="53"/>
      <c r="I11" s="53"/>
      <c r="J11" s="53"/>
      <c r="K11" s="53"/>
      <c r="L11" s="53"/>
      <c r="M11" s="53"/>
      <c r="N11" s="53"/>
      <c r="O11" s="51"/>
      <c r="P11" s="51"/>
      <c r="Q11" s="51"/>
      <c r="R11" s="51"/>
      <c r="S11" s="51"/>
      <c r="T11" s="51"/>
      <c r="U11" s="51"/>
      <c r="V11" s="51"/>
      <c r="W11" s="51"/>
      <c r="X11" s="51"/>
      <c r="Y11" s="51"/>
      <c r="Z11" s="53" t="s">
        <v>311</v>
      </c>
      <c r="AA11" s="53">
        <v>15</v>
      </c>
      <c r="AB11" s="51"/>
      <c r="AC11" s="51"/>
      <c r="AD11" s="51"/>
      <c r="AE11" s="51"/>
    </row>
    <row r="12" spans="1:31" ht="12" customHeight="1">
      <c r="A12" s="51"/>
      <c r="B12" s="51" t="s">
        <v>533</v>
      </c>
      <c r="C12" s="51"/>
      <c r="D12" s="51"/>
      <c r="E12" s="51"/>
      <c r="F12" s="51" t="s">
        <v>534</v>
      </c>
      <c r="G12" s="53"/>
      <c r="H12" s="53"/>
      <c r="I12" s="53"/>
      <c r="J12" s="53"/>
      <c r="K12" s="53"/>
      <c r="L12" s="53"/>
      <c r="M12" s="53"/>
      <c r="N12" s="53"/>
      <c r="O12" s="51"/>
      <c r="P12" s="51"/>
      <c r="Q12" s="51"/>
      <c r="R12" s="51"/>
      <c r="S12" s="51"/>
      <c r="T12" s="51"/>
      <c r="U12" s="51"/>
      <c r="V12" s="51"/>
      <c r="W12" s="51"/>
      <c r="X12" s="51"/>
      <c r="Y12" s="51"/>
      <c r="Z12" s="53" t="s">
        <v>483</v>
      </c>
      <c r="AA12" s="53">
        <v>0</v>
      </c>
      <c r="AB12" s="51"/>
      <c r="AC12" s="51"/>
      <c r="AD12" s="51"/>
      <c r="AE12" s="51"/>
    </row>
    <row r="13" spans="1:31" ht="12" customHeight="1">
      <c r="A13" s="51"/>
      <c r="B13" s="51" t="s">
        <v>535</v>
      </c>
      <c r="C13" s="51"/>
      <c r="D13" s="51"/>
      <c r="E13" s="51"/>
      <c r="F13" s="51" t="s">
        <v>536</v>
      </c>
      <c r="G13" s="53"/>
      <c r="H13" s="53"/>
      <c r="I13" s="53"/>
      <c r="J13" s="53"/>
      <c r="K13" s="53"/>
      <c r="L13" s="53"/>
      <c r="M13" s="53"/>
      <c r="N13" s="53"/>
      <c r="O13" s="51"/>
      <c r="P13" s="51"/>
      <c r="Q13" s="51"/>
      <c r="R13" s="51"/>
      <c r="S13" s="51"/>
      <c r="T13" s="51"/>
      <c r="U13" s="51"/>
      <c r="V13" s="51"/>
      <c r="W13" s="51"/>
      <c r="X13" s="51"/>
      <c r="Y13" s="51"/>
      <c r="Z13" s="53" t="s">
        <v>312</v>
      </c>
      <c r="AA13" s="53">
        <v>15</v>
      </c>
      <c r="AB13" s="51"/>
      <c r="AC13" s="51"/>
      <c r="AD13" s="51"/>
      <c r="AE13" s="51"/>
    </row>
    <row r="14" spans="1:31" ht="12" customHeight="1">
      <c r="A14" s="51"/>
      <c r="B14" s="51"/>
      <c r="C14" s="51"/>
      <c r="D14" s="51"/>
      <c r="E14" s="51"/>
      <c r="F14" s="51" t="s">
        <v>537</v>
      </c>
      <c r="G14" s="53"/>
      <c r="H14" s="53"/>
      <c r="I14" s="53"/>
      <c r="J14" s="53"/>
      <c r="K14" s="53"/>
      <c r="L14" s="53"/>
      <c r="M14" s="53"/>
      <c r="N14" s="53"/>
      <c r="O14" s="51"/>
      <c r="P14" s="51"/>
      <c r="Q14" s="51"/>
      <c r="R14" s="51"/>
      <c r="S14" s="51"/>
      <c r="T14" s="51"/>
      <c r="U14" s="51"/>
      <c r="V14" s="51"/>
      <c r="W14" s="51"/>
      <c r="X14" s="51"/>
      <c r="Y14" s="51"/>
      <c r="Z14" s="53" t="s">
        <v>484</v>
      </c>
      <c r="AA14" s="53">
        <v>0</v>
      </c>
      <c r="AB14" s="51"/>
      <c r="AC14" s="51"/>
      <c r="AD14" s="51"/>
      <c r="AE14" s="51"/>
    </row>
    <row r="15" spans="1:31" ht="12" customHeight="1">
      <c r="A15" s="51"/>
      <c r="B15" s="51"/>
      <c r="C15" s="51"/>
      <c r="D15" s="51"/>
      <c r="E15" s="51"/>
      <c r="F15" s="51" t="s">
        <v>538</v>
      </c>
      <c r="G15" s="53"/>
      <c r="H15" s="53"/>
      <c r="I15" s="53"/>
      <c r="J15" s="53"/>
      <c r="K15" s="53"/>
      <c r="L15" s="53"/>
      <c r="M15" s="53"/>
      <c r="N15" s="53"/>
      <c r="O15" s="51"/>
      <c r="P15" s="51"/>
      <c r="Q15" s="51"/>
      <c r="R15" s="51"/>
      <c r="S15" s="51"/>
      <c r="T15" s="51"/>
      <c r="U15" s="51"/>
      <c r="V15" s="51"/>
      <c r="W15" s="51"/>
      <c r="X15" s="51"/>
      <c r="Y15" s="51"/>
      <c r="Z15" s="53" t="s">
        <v>313</v>
      </c>
      <c r="AA15" s="53">
        <v>10</v>
      </c>
      <c r="AB15" s="51"/>
      <c r="AC15" s="51"/>
      <c r="AD15" s="51"/>
      <c r="AE15" s="51"/>
    </row>
    <row r="16" spans="1:31" ht="12" customHeight="1">
      <c r="A16" s="51"/>
      <c r="B16" s="51"/>
      <c r="C16" s="51"/>
      <c r="D16" s="51"/>
      <c r="E16" s="51"/>
      <c r="F16" s="51" t="s">
        <v>539</v>
      </c>
      <c r="G16" s="53"/>
      <c r="H16" s="53"/>
      <c r="I16" s="53"/>
      <c r="J16" s="53"/>
      <c r="K16" s="53"/>
      <c r="L16" s="53"/>
      <c r="M16" s="53"/>
      <c r="N16" s="53"/>
      <c r="O16" s="51"/>
      <c r="P16" s="51"/>
      <c r="Q16" s="51"/>
      <c r="R16" s="51"/>
      <c r="S16" s="51"/>
      <c r="T16" s="51"/>
      <c r="U16" s="51"/>
      <c r="V16" s="51"/>
      <c r="W16" s="51"/>
      <c r="X16" s="51"/>
      <c r="Y16" s="51"/>
      <c r="Z16" s="53" t="s">
        <v>485</v>
      </c>
      <c r="AA16" s="53">
        <v>5</v>
      </c>
      <c r="AB16" s="51"/>
      <c r="AC16" s="51"/>
      <c r="AD16" s="51"/>
      <c r="AE16" s="51"/>
    </row>
    <row r="17" spans="1:31" ht="12" customHeight="1">
      <c r="A17" s="51"/>
      <c r="B17" s="51"/>
      <c r="C17" s="51"/>
      <c r="D17" s="51"/>
      <c r="E17" s="51"/>
      <c r="F17" s="51" t="s">
        <v>540</v>
      </c>
      <c r="G17" s="53"/>
      <c r="H17" s="53"/>
      <c r="I17" s="53"/>
      <c r="J17" s="53"/>
      <c r="K17" s="53"/>
      <c r="L17" s="53"/>
      <c r="M17" s="53"/>
      <c r="N17" s="53"/>
      <c r="O17" s="51"/>
      <c r="P17" s="51"/>
      <c r="Q17" s="51"/>
      <c r="R17" s="51"/>
      <c r="S17" s="51"/>
      <c r="T17" s="51"/>
      <c r="U17" s="51"/>
      <c r="V17" s="51"/>
      <c r="W17" s="51"/>
      <c r="X17" s="51"/>
      <c r="Y17" s="51"/>
      <c r="Z17" s="53" t="s">
        <v>498</v>
      </c>
      <c r="AA17" s="53">
        <v>0</v>
      </c>
      <c r="AB17" s="51"/>
      <c r="AC17" s="51"/>
      <c r="AD17" s="51"/>
      <c r="AE17" s="51"/>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7"/>
  <sheetViews>
    <sheetView workbookViewId="0">
      <pane ySplit="1" topLeftCell="A2" activePane="bottomLeft" state="frozen"/>
      <selection pane="bottomLeft" activeCell="B3" sqref="B3"/>
    </sheetView>
  </sheetViews>
  <sheetFormatPr baseColWidth="10" defaultColWidth="14.44140625" defaultRowHeight="15" customHeight="1"/>
  <cols>
    <col min="1" max="1" width="13.5546875" customWidth="1"/>
    <col min="2" max="2" width="36.88671875" customWidth="1"/>
    <col min="3" max="3" width="39.109375" customWidth="1"/>
    <col min="4" max="4" width="74.109375" customWidth="1"/>
    <col min="5" max="6" width="10.6640625" customWidth="1"/>
  </cols>
  <sheetData>
    <row r="1" spans="1:4" ht="27.75" customHeight="1">
      <c r="A1" s="55" t="s">
        <v>541</v>
      </c>
      <c r="B1" s="56" t="s">
        <v>440</v>
      </c>
      <c r="C1" s="56" t="s">
        <v>542</v>
      </c>
      <c r="D1" s="56" t="s">
        <v>543</v>
      </c>
    </row>
    <row r="2" spans="1:4" ht="136.80000000000001">
      <c r="A2" s="57" t="s">
        <v>464</v>
      </c>
      <c r="B2" s="58" t="s">
        <v>544</v>
      </c>
      <c r="C2" s="58" t="s">
        <v>545</v>
      </c>
      <c r="D2" s="58" t="s">
        <v>546</v>
      </c>
    </row>
    <row r="3" spans="1:4" ht="159.6">
      <c r="A3" s="57" t="s">
        <v>472</v>
      </c>
      <c r="B3" s="58" t="s">
        <v>547</v>
      </c>
      <c r="C3" s="58" t="s">
        <v>548</v>
      </c>
      <c r="D3" s="58" t="s">
        <v>549</v>
      </c>
    </row>
    <row r="4" spans="1:4" ht="45.6">
      <c r="A4" s="57" t="s">
        <v>517</v>
      </c>
      <c r="B4" s="58" t="s">
        <v>550</v>
      </c>
      <c r="C4" s="58" t="s">
        <v>551</v>
      </c>
      <c r="D4" s="58" t="s">
        <v>546</v>
      </c>
    </row>
    <row r="5" spans="1:4" ht="68.400000000000006">
      <c r="A5" s="57" t="s">
        <v>521</v>
      </c>
      <c r="B5" s="58" t="s">
        <v>552</v>
      </c>
      <c r="C5" s="58" t="s">
        <v>553</v>
      </c>
      <c r="D5" s="58" t="s">
        <v>554</v>
      </c>
    </row>
    <row r="6" spans="1:4" ht="68.400000000000006">
      <c r="A6" s="57" t="s">
        <v>525</v>
      </c>
      <c r="B6" s="58" t="s">
        <v>555</v>
      </c>
      <c r="C6" s="58" t="s">
        <v>556</v>
      </c>
      <c r="D6" s="58" t="s">
        <v>546</v>
      </c>
    </row>
    <row r="7" spans="1:4" ht="120" customHeight="1">
      <c r="A7" s="57" t="s">
        <v>506</v>
      </c>
      <c r="B7" s="58" t="s">
        <v>557</v>
      </c>
      <c r="C7" s="58" t="s">
        <v>558</v>
      </c>
      <c r="D7" s="58" t="s">
        <v>559</v>
      </c>
    </row>
    <row r="8" spans="1:4" ht="57">
      <c r="A8" s="57" t="s">
        <v>492</v>
      </c>
      <c r="B8" s="58" t="s">
        <v>560</v>
      </c>
      <c r="C8" s="58" t="s">
        <v>561</v>
      </c>
      <c r="D8" s="58" t="s">
        <v>562</v>
      </c>
    </row>
    <row r="9" spans="1:4" ht="91.2">
      <c r="A9" s="57" t="s">
        <v>6</v>
      </c>
      <c r="B9" s="58" t="s">
        <v>563</v>
      </c>
      <c r="C9" s="58" t="s">
        <v>564</v>
      </c>
      <c r="D9" s="58" t="s">
        <v>565</v>
      </c>
    </row>
    <row r="10" spans="1:4" ht="45.6">
      <c r="A10" s="57" t="s">
        <v>529</v>
      </c>
      <c r="B10" s="58" t="s">
        <v>566</v>
      </c>
      <c r="C10" s="58" t="s">
        <v>567</v>
      </c>
      <c r="D10" s="58" t="s">
        <v>546</v>
      </c>
    </row>
    <row r="11" spans="1:4" ht="45.6">
      <c r="A11" s="57" t="s">
        <v>532</v>
      </c>
      <c r="B11" s="58" t="s">
        <v>568</v>
      </c>
      <c r="C11" s="58" t="s">
        <v>569</v>
      </c>
      <c r="D11" s="58" t="s">
        <v>546</v>
      </c>
    </row>
    <row r="12" spans="1:4" ht="57">
      <c r="A12" s="57" t="s">
        <v>534</v>
      </c>
      <c r="B12" s="58" t="s">
        <v>570</v>
      </c>
      <c r="C12" s="58" t="s">
        <v>571</v>
      </c>
      <c r="D12" s="58" t="s">
        <v>546</v>
      </c>
    </row>
    <row r="13" spans="1:4" ht="68.400000000000006">
      <c r="A13" s="57" t="s">
        <v>536</v>
      </c>
      <c r="B13" s="58" t="s">
        <v>572</v>
      </c>
      <c r="C13" s="58" t="s">
        <v>573</v>
      </c>
      <c r="D13" s="58" t="s">
        <v>546</v>
      </c>
    </row>
    <row r="14" spans="1:4" ht="79.8">
      <c r="A14" s="57" t="s">
        <v>537</v>
      </c>
      <c r="B14" s="58" t="s">
        <v>574</v>
      </c>
      <c r="C14" s="58" t="s">
        <v>575</v>
      </c>
      <c r="D14" s="58" t="s">
        <v>546</v>
      </c>
    </row>
    <row r="15" spans="1:4" ht="79.8">
      <c r="A15" s="57" t="s">
        <v>538</v>
      </c>
      <c r="B15" s="58" t="s">
        <v>576</v>
      </c>
      <c r="C15" s="58" t="s">
        <v>577</v>
      </c>
      <c r="D15" s="58" t="s">
        <v>578</v>
      </c>
    </row>
    <row r="16" spans="1:4" ht="34.200000000000003">
      <c r="A16" s="57" t="s">
        <v>540</v>
      </c>
      <c r="B16" s="59" t="s">
        <v>579</v>
      </c>
      <c r="C16" s="59" t="s">
        <v>580</v>
      </c>
      <c r="D16" s="58" t="s">
        <v>546</v>
      </c>
    </row>
    <row r="17" spans="1:4" ht="125.4">
      <c r="A17" s="57" t="s">
        <v>539</v>
      </c>
      <c r="B17" s="58" t="s">
        <v>581</v>
      </c>
      <c r="C17" s="58" t="s">
        <v>582</v>
      </c>
      <c r="D17" s="58" t="s">
        <v>546</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andrea linares</cp:lastModifiedBy>
  <dcterms:created xsi:type="dcterms:W3CDTF">2021-10-27T17:44:21Z</dcterms:created>
  <dcterms:modified xsi:type="dcterms:W3CDTF">2025-10-22T14:46:19Z</dcterms:modified>
</cp:coreProperties>
</file>